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8445"/>
  </bookViews>
  <sheets>
    <sheet name="Final - Statement (Annex-A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AGRL" hidden="1">'[2]Sec-5a'!$C$3:$C$31</definedName>
    <definedName name="__123Graph_AAGRLPUMP" hidden="1">'[3]agl-pump-sets'!$C$8:$C$31</definedName>
    <definedName name="__123Graph_AChart2" hidden="1">'[2]Sec-1a'!$C$5:$C$42</definedName>
    <definedName name="__123Graph_AENERGY" hidden="1">'[3]EG-02-03'!$F$6:$F$36</definedName>
    <definedName name="__123Graph_AGROSS" hidden="1">'[2]Sec-8d'!$C$14:$C$39</definedName>
    <definedName name="__123Graph_AGROWTH" hidden="1">'[2]Sec-1a'!$C$5:$C$41</definedName>
    <definedName name="__123Graph_AIND_PUMPA" hidden="1">'[4]pump-sets(AI)'!$C$6:$C$31</definedName>
    <definedName name="__123Graph_AINSTAL" hidden="1">'[5]installes-capacity'!#REF!</definedName>
    <definedName name="__123Graph_AIRRI" hidden="1">'[4]pump-sets(AI)'!$C$41:$C$61</definedName>
    <definedName name="__123Graph_AIRRIA" hidden="1">'[4]pump-sets(AI)'!$C$41:$C$61</definedName>
    <definedName name="__123Graph_ALENGTH" hidden="1">'[2]Sec-3a'!$C$6:$C$31</definedName>
    <definedName name="__123Graph_ALOAD" hidden="1">'[2]Sec-1b'!$B$11:$B$34</definedName>
    <definedName name="__123Graph_APATTERN" hidden="1">'[2]Sec-1c'!$B$10:$B$22</definedName>
    <definedName name="__123Graph_APERCAP" hidden="1">'[6]per-capita'!$C$8:$C$36</definedName>
    <definedName name="__123Graph_APURCHASE" hidden="1">'[2]Sec-1c'!$F$7:$F$12</definedName>
    <definedName name="__123Graph_ARESOUR" hidden="1">'[2]Sec-8c'!$C$5:$C$8</definedName>
    <definedName name="__123Graph_ATOWNS" hidden="1">'[5]towns&amp;villages'!$D$9:$D$33</definedName>
    <definedName name="__123Graph_B" hidden="1">[5]EG!$B$6:$B$36</definedName>
    <definedName name="__123Graph_BChart2" hidden="1">'[2]Sec-1a'!$B$5:$B$42</definedName>
    <definedName name="__123Graph_BENERGY" hidden="1">'[3]EG-02-03'!$B$6:$B$36</definedName>
    <definedName name="__123Graph_BGROSS" hidden="1">'[2]Sec-8d'!$D$5:$D$27</definedName>
    <definedName name="__123Graph_BGROWTH" hidden="1">'[2]Sec-1a'!$B$5:$B$41</definedName>
    <definedName name="__123Graph_BINSTAL" hidden="1">'[5]installes-capacity'!#REF!</definedName>
    <definedName name="__123Graph_BPATTERN" hidden="1">'[2]Sec-1c'!$D$9:$D$22</definedName>
    <definedName name="__123Graph_BPURCHASE" hidden="1">'[2]Sec-1c'!$H$7:$H$13</definedName>
    <definedName name="__123Graph_BSYSTEM" hidden="1">[7]A!$B$4:$B$15</definedName>
    <definedName name="__123Graph_BTOWNS" hidden="1">'[5]towns&amp;villages'!$C$9:$C$33</definedName>
    <definedName name="__123Graph_CENERGY" hidden="1">'[3]EG-02-03'!$C$6:$C$36</definedName>
    <definedName name="__123Graph_CINSTAL" hidden="1">'[5]installes-capacity'!#REF!</definedName>
    <definedName name="__123Graph_CPATTERN" hidden="1">'[2]Sec-1c'!$D$9:$D$9</definedName>
    <definedName name="__123Graph_CPURCHASE" hidden="1">'[2]Sec-1c'!$D$9:$D$9</definedName>
    <definedName name="__123Graph_CSYSTEM" hidden="1">[7]A!$C$4:$C$15</definedName>
    <definedName name="__123Graph_CTOWNS" hidden="1">'[5]towns&amp;villages'!$E$9:$E$33</definedName>
    <definedName name="__123Graph_DENERGY" hidden="1">'[3]EG-02-03'!$G$6:$G$36</definedName>
    <definedName name="__123Graph_DINSTAL" hidden="1">'[5]installes-capacity'!#REF!</definedName>
    <definedName name="__123Graph_LBL_A" hidden="1">'[6]per-capita'!$C$8:$C$36</definedName>
    <definedName name="__123Graph_LBL_APERCAP" hidden="1">'[6]per-capita'!$C$8:$C$36</definedName>
    <definedName name="__123Graph_X" hidden="1">'[2]Sec-1a'!$A$5:$A$41</definedName>
    <definedName name="__123Graph_XAGRL" hidden="1">'[2]Sec-5a'!$B$3:$B$31</definedName>
    <definedName name="__123Graph_XAGRLPUMP" hidden="1">'[3]agl-pump-sets'!$B$8:$B$31</definedName>
    <definedName name="__123Graph_XChart2" hidden="1">'[2]Sec-1a'!$A$5:$A$42</definedName>
    <definedName name="__123Graph_XCurrent" hidden="1">'[2]Sec-1a'!$A$5:$A$41</definedName>
    <definedName name="__123Graph_XENERGY" hidden="1">'[3]EG-02-03'!$A$6:$A$36</definedName>
    <definedName name="__123Graph_XGROSS" hidden="1">'[2]Sec-8d'!$B$14:$B$39</definedName>
    <definedName name="__123Graph_XGROWTH" hidden="1">'[2]Sec-1a'!$A$5:$A$41</definedName>
    <definedName name="__123Graph_XIND_PUMPA" hidden="1">'[4]pump-sets(AI)'!$B$6:$B$31</definedName>
    <definedName name="__123Graph_XINSTAL" hidden="1">'[5]installes-capacity'!#REF!</definedName>
    <definedName name="__123Graph_XIRRI" hidden="1">'[4]pump-sets(AI)'!$B$41:$B$61</definedName>
    <definedName name="__123Graph_XIRRIA" hidden="1">'[4]pump-sets(AI)'!$B$41:$B$61</definedName>
    <definedName name="__123Graph_XLENGTH" hidden="1">'[2]Sec-3a'!$B$6:$B$31</definedName>
    <definedName name="__123Graph_XLOAD" hidden="1">'[2]Sec-1b'!$A$11:$A$34</definedName>
    <definedName name="__123Graph_XPERCAP" hidden="1">'[6]per-capita'!$B$8:$B$40</definedName>
    <definedName name="__123Graph_XRESOUR" hidden="1">'[2]Sec-8c'!$B$5:$B$8</definedName>
    <definedName name="__123Graph_XSYSTEM" hidden="1">[7]A!$A$4:$A$15</definedName>
    <definedName name="__123Graph_XTOWNS" hidden="1">'[5]towns&amp;villages'!$B$9:$B$33</definedName>
    <definedName name="__B1" hidden="1">{"pl_t&amp;d",#N/A,FALSE,"p&amp;l_t&amp;D_01_02 (2)"}</definedName>
    <definedName name="__dem2" hidden="1">{"pl_t&amp;d",#N/A,FALSE,"p&amp;l_t&amp;D_01_02 (2)"}</definedName>
    <definedName name="__fin2" hidden="1">{"pl_t&amp;d",#N/A,FALSE,"p&amp;l_t&amp;D_01_02 (2)"}</definedName>
    <definedName name="__j3" hidden="1">{"pl_t&amp;d",#N/A,FALSE,"p&amp;l_t&amp;D_01_02 (2)"}</definedName>
    <definedName name="__j4" hidden="1">{"pl_t&amp;d",#N/A,FALSE,"p&amp;l_t&amp;D_01_02 (2)"}</definedName>
    <definedName name="__j5" hidden="1">{"pl_t&amp;d",#N/A,FALSE,"p&amp;l_t&amp;D_01_02 (2)"}</definedName>
    <definedName name="__k1" hidden="1">{"pl_t&amp;d",#N/A,FALSE,"p&amp;l_t&amp;D_01_02 (2)"}</definedName>
    <definedName name="__new1" hidden="1">{"pl_t&amp;d",#N/A,FALSE,"p&amp;l_t&amp;D_01_02 (2)"}</definedName>
    <definedName name="__no1" hidden="1">{"pl_t&amp;d",#N/A,FALSE,"p&amp;l_t&amp;D_01_02 (2)"}</definedName>
    <definedName name="__not1" hidden="1">{"pl_t&amp;d",#N/A,FALSE,"p&amp;l_t&amp;D_01_02 (2)"}</definedName>
    <definedName name="__p1" hidden="1">{"pl_t&amp;d",#N/A,FALSE,"p&amp;l_t&amp;D_01_02 (2)"}</definedName>
    <definedName name="__p2" hidden="1">{"pl_td_01_02",#N/A,FALSE,"p&amp;l_t&amp;D_01_02 (2)"}</definedName>
    <definedName name="__p3" hidden="1">{"pl_t&amp;d",#N/A,FALSE,"p&amp;l_t&amp;D_01_02 (2)"}</definedName>
    <definedName name="__p4" hidden="1">{"pl_t&amp;d",#N/A,FALSE,"p&amp;l_t&amp;D_01_02 (2)"}</definedName>
    <definedName name="__q2" hidden="1">{"pl_t&amp;d",#N/A,FALSE,"p&amp;l_t&amp;D_01_02 (2)"}</definedName>
    <definedName name="__q3" hidden="1">{"pl_t&amp;d",#N/A,FALSE,"p&amp;l_t&amp;D_01_02 (2)"}</definedName>
    <definedName name="__s1" hidden="1">{"pl_t&amp;d",#N/A,FALSE,"p&amp;l_t&amp;D_01_02 (2)"}</definedName>
    <definedName name="__s2" hidden="1">{"pl_t&amp;d",#N/A,FALSE,"p&amp;l_t&amp;D_01_02 (2)"}</definedName>
    <definedName name="__ums1" hidden="1">{"pl_t&amp;d",#N/A,FALSE,"p&amp;l_t&amp;D_01_02 (2)"}</definedName>
    <definedName name="__vas1" hidden="1">{"pl_t&amp;d",#N/A,FALSE,"p&amp;l_t&amp;D_01_02 (2)"}</definedName>
    <definedName name="__vas2" hidden="1">{"pl_t&amp;d",#N/A,FALSE,"p&amp;l_t&amp;D_01_02 (2)"}</definedName>
    <definedName name="_A1000000">#REF!</definedName>
    <definedName name="_Apr02">[8]Newabstract!#REF!</definedName>
    <definedName name="_Apr03">[8]Newabstract!#REF!</definedName>
    <definedName name="_Apr04">[8]Newabstract!#REF!</definedName>
    <definedName name="_Apr05">[8]Newabstract!#REF!</definedName>
    <definedName name="_Apr06">[8]Newabstract!#REF!</definedName>
    <definedName name="_Apr07">[8]Newabstract!#REF!</definedName>
    <definedName name="_Apr08">[8]Newabstract!#REF!</definedName>
    <definedName name="_Apr09">[8]Newabstract!#REF!</definedName>
    <definedName name="_Apr10">[8]Newabstract!#REF!</definedName>
    <definedName name="_Apr11">[8]Newabstract!#REF!</definedName>
    <definedName name="_Apr13">[8]Newabstract!#REF!</definedName>
    <definedName name="_Apr14">[8]Newabstract!#REF!</definedName>
    <definedName name="_Apr15">[8]Newabstract!#REF!</definedName>
    <definedName name="_Apr16">[8]Newabstract!#REF!</definedName>
    <definedName name="_Apr17">[8]Newabstract!#REF!</definedName>
    <definedName name="_Apr20">[8]Newabstract!#REF!</definedName>
    <definedName name="_Apr21">[8]Newabstract!#REF!</definedName>
    <definedName name="_Apr22">[8]Newabstract!#REF!</definedName>
    <definedName name="_Apr23">[8]Newabstract!#REF!</definedName>
    <definedName name="_Apr24">[8]Newabstract!#REF!</definedName>
    <definedName name="_Apr27">[8]Newabstract!#REF!</definedName>
    <definedName name="_Apr28">[8]Newabstract!#REF!</definedName>
    <definedName name="_Apr29">[8]Newabstract!#REF!</definedName>
    <definedName name="_Apr30">[8]Newabstract!#REF!</definedName>
    <definedName name="_B1" hidden="1">{"pl_t&amp;d",#N/A,FALSE,"p&amp;l_t&amp;D_01_02 (2)"}</definedName>
    <definedName name="_BSD1">#REF!</definedName>
    <definedName name="_BSD2">#REF!</definedName>
    <definedName name="_dem2" hidden="1">{"pl_t&amp;d",#N/A,FALSE,"p&amp;l_t&amp;D_01_02 (2)"}</definedName>
    <definedName name="_Fill" hidden="1">[5]EG!$A$11:$A$33</definedName>
    <definedName name="_fin2" hidden="1">{"pl_t&amp;d",#N/A,FALSE,"p&amp;l_t&amp;D_01_02 (2)"}</definedName>
    <definedName name="_IED1">#REF!</definedName>
    <definedName name="_IED2">#REF!</definedName>
    <definedName name="_j4" hidden="1">{"pl_t&amp;d",#N/A,FALSE,"p&amp;l_t&amp;D_01_02 (2)"}</definedName>
    <definedName name="_j5" hidden="1">{"pl_t&amp;d",#N/A,FALSE,"p&amp;l_t&amp;D_01_02 (2)"}</definedName>
    <definedName name="_k1" hidden="1">{"pl_t&amp;d",#N/A,FALSE,"p&amp;l_t&amp;D_01_02 (2)"}</definedName>
    <definedName name="_Mar06">[8]Newabstract!#REF!</definedName>
    <definedName name="_Mar09">[8]Newabstract!#REF!</definedName>
    <definedName name="_Mar10">[8]Newabstract!#REF!</definedName>
    <definedName name="_Mar11">[8]Newabstract!#REF!</definedName>
    <definedName name="_Mar12">[8]Newabstract!#REF!</definedName>
    <definedName name="_Mar13">[8]Newabstract!#REF!</definedName>
    <definedName name="_Mar16">[8]Newabstract!#REF!</definedName>
    <definedName name="_Mar17">[8]Newabstract!#REF!</definedName>
    <definedName name="_Mar18">[8]Newabstract!#REF!</definedName>
    <definedName name="_Mar19">[8]Newabstract!#REF!</definedName>
    <definedName name="_Mar20">[8]Newabstract!#REF!</definedName>
    <definedName name="_Mar23">[8]Newabstract!#REF!</definedName>
    <definedName name="_Mar24">[8]Newabstract!#REF!</definedName>
    <definedName name="_Mar25">[8]Newabstract!#REF!</definedName>
    <definedName name="_Mar26">[8]Newabstract!#REF!</definedName>
    <definedName name="_Mar27">[8]Newabstract!#REF!</definedName>
    <definedName name="_Mar28">[8]Newabstract!#REF!</definedName>
    <definedName name="_Mar30">[8]Newabstract!#REF!</definedName>
    <definedName name="_Mar31">[8]Newabstract!#REF!</definedName>
    <definedName name="_new1" hidden="1">{"pl_t&amp;d",#N/A,FALSE,"p&amp;l_t&amp;D_01_02 (2)"}</definedName>
    <definedName name="_no1" hidden="1">{"pl_t&amp;d",#N/A,FALSE,"p&amp;l_t&amp;D_01_02 (2)"}</definedName>
    <definedName name="_not1" hidden="1">{"pl_t&amp;d",#N/A,FALSE,"p&amp;l_t&amp;D_01_02 (2)"}</definedName>
    <definedName name="_p1" hidden="1">{"pl_t&amp;d",#N/A,FALSE,"p&amp;l_t&amp;D_01_02 (2)"}</definedName>
    <definedName name="_p2" hidden="1">{"pl_td_01_02",#N/A,FALSE,"p&amp;l_t&amp;D_01_02 (2)"}</definedName>
    <definedName name="_p3" hidden="1">{"pl_t&amp;d",#N/A,FALSE,"p&amp;l_t&amp;D_01_02 (2)"}</definedName>
    <definedName name="_p4" hidden="1">{"pl_t&amp;d",#N/A,FALSE,"p&amp;l_t&amp;D_01_02 (2)"}</definedName>
    <definedName name="_Parse_In" hidden="1">'[9]% of Elect'!#REF!</definedName>
    <definedName name="_Parse_Out" hidden="1">#REF!</definedName>
    <definedName name="_q2" hidden="1">{"pl_t&amp;d",#N/A,FALSE,"p&amp;l_t&amp;D_01_02 (2)"}</definedName>
    <definedName name="_q3" hidden="1">{"pl_t&amp;d",#N/A,FALSE,"p&amp;l_t&amp;D_01_02 (2)"}</definedName>
    <definedName name="_s1" hidden="1">{"pl_t&amp;d",#N/A,FALSE,"p&amp;l_t&amp;D_01_02 (2)"}</definedName>
    <definedName name="_s2" hidden="1">{"pl_t&amp;d",#N/A,FALSE,"p&amp;l_t&amp;D_01_02 (2)"}</definedName>
    <definedName name="_SL1">[10]Salient1!#REF!</definedName>
    <definedName name="_SL2">[10]Salient1!#REF!</definedName>
    <definedName name="_SL3">[10]Salient1!#REF!</definedName>
    <definedName name="_ums1" hidden="1">{"pl_t&amp;d",#N/A,FALSE,"p&amp;l_t&amp;D_01_02 (2)"}</definedName>
    <definedName name="_vas1" hidden="1">{"pl_t&amp;d",#N/A,FALSE,"p&amp;l_t&amp;D_01_02 (2)"}</definedName>
    <definedName name="_vas2" hidden="1">{"pl_t&amp;d",#N/A,FALSE,"p&amp;l_t&amp;D_01_02 (2)"}</definedName>
    <definedName name="a" hidden="1">{"pl_t&amp;d",#N/A,FALSE,"p&amp;l_t&amp;D_01_02 (2)"}</definedName>
    <definedName name="AA" hidden="1">{"pl_t&amp;d",#N/A,FALSE,"p&amp;l_t&amp;D_01_02 (2)"}</definedName>
    <definedName name="AAA">#REF!</definedName>
    <definedName name="AAAAA" hidden="1">{"pl_t&amp;d",#N/A,FALSE,"p&amp;l_t&amp;D_01_02 (2)"}</definedName>
    <definedName name="aaaaaaa" hidden="1">{"pl_t&amp;d",#N/A,FALSE,"p&amp;l_t&amp;D_01_02 (2)"}</definedName>
    <definedName name="AAAAAAAAAAAAAAAAAAA" hidden="1">{"pl_t&amp;d",#N/A,FALSE,"p&amp;l_t&amp;D_01_02 (2)"}</definedName>
    <definedName name="AAAAAB" hidden="1">{"pl_t&amp;d",#N/A,FALSE,"p&amp;l_t&amp;D_01_02 (2)"}</definedName>
    <definedName name="AAABB" hidden="1">{"pl_t&amp;d",#N/A,FALSE,"p&amp;l_t&amp;D_01_02 (2)"}</definedName>
    <definedName name="AAB" hidden="1">{"pl_t&amp;d",#N/A,FALSE,"p&amp;l_t&amp;D_01_02 (2)"}</definedName>
    <definedName name="AASASASSAA" hidden="1">{"pl_t&amp;d",#N/A,FALSE,"p&amp;l_t&amp;D_01_02 (2)"}</definedName>
    <definedName name="ab" hidden="1">{"pl_t&amp;d",#N/A,FALSE,"p&amp;l_t&amp;D_01_02 (2)"}</definedName>
    <definedName name="ABAB" hidden="1">{"pl_t&amp;d",#N/A,FALSE,"p&amp;l_t&amp;D_01_02 (2)"}</definedName>
    <definedName name="ABABAB" hidden="1">{"pl_t&amp;d",#N/A,FALSE,"p&amp;l_t&amp;D_01_02 (2)"}</definedName>
    <definedName name="ABAC" hidden="1">{"pl_t&amp;d",#N/A,FALSE,"p&amp;l_t&amp;D_01_02 (2)"}</definedName>
    <definedName name="abb" hidden="1">{"pl_t&amp;d",#N/A,FALSE,"p&amp;l_t&amp;D_01_02 (2)"}</definedName>
    <definedName name="ABC">#REF!</definedName>
    <definedName name="ABCDEFG" hidden="1">{"pl_t&amp;d",#N/A,FALSE,"p&amp;l_t&amp;D_01_02 (2)"}</definedName>
    <definedName name="abstractsales">#REF!</definedName>
    <definedName name="ABVC" hidden="1">{"pl_t&amp;d",#N/A,FALSE,"p&amp;l_t&amp;D_01_02 (2)"}</definedName>
    <definedName name="abx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CBC" hidden="1">{"pl_t&amp;d",#N/A,FALSE,"p&amp;l_t&amp;D_01_02 (2)"}</definedName>
    <definedName name="ACDEWR" hidden="1">{"pl_t&amp;d",#N/A,FALSE,"p&amp;l_t&amp;D_01_02 (2)"}</definedName>
    <definedName name="ad" hidden="1">{"pl_t&amp;d",#N/A,FALSE,"p&amp;l_t&amp;D_01_02 (2)"}</definedName>
    <definedName name="ADAD" hidden="1">{"pl_t&amp;d",#N/A,FALSE,"p&amp;l_t&amp;D_01_02 (2)"}</definedName>
    <definedName name="adb" hidden="1">{"pl_t&amp;d",#N/A,FALSE,"p&amp;l_t&amp;D_01_02 (2)"}</definedName>
    <definedName name="ADD" hidden="1">{"pl_t&amp;d",#N/A,FALSE,"p&amp;l_t&amp;D_01_02 (2)"}</definedName>
    <definedName name="adherance" hidden="1">{"pl_t&amp;d",#N/A,FALSE,"p&amp;l_t&amp;D_01_02 (2)"}</definedName>
    <definedName name="agl" hidden="1">{"pl_t&amp;d",#N/A,FALSE,"p&amp;l_t&amp;D_01_02 (2)"}</definedName>
    <definedName name="Agls" hidden="1">{"pl_t&amp;d",#N/A,FALSE,"p&amp;l_t&amp;D_01_02 (2)"}</definedName>
    <definedName name="agri">#REF!</definedName>
    <definedName name="ALL_EXP">#REF!</definedName>
    <definedName name="amar" hidden="1">{"pl_t&amp;d",#N/A,FALSE,"p&amp;l_t&amp;D_01_02 (2)"}</definedName>
    <definedName name="AMARNATH" hidden="1">{"pl_t&amp;d",#N/A,FALSE,"p&amp;l_t&amp;D_01_02 (2)"}</definedName>
    <definedName name="AMMAKALU" hidden="1">{"pl_t&amp;d",#N/A,FALSE,"p&amp;l_t&amp;D_01_02 (2)"}</definedName>
    <definedName name="an" hidden="1">{"pl_t&amp;d",#N/A,FALSE,"p&amp;l_t&amp;D_01_02 (2)"}</definedName>
    <definedName name="ANAPARTHY" hidden="1">{"pl_t&amp;d",#N/A,FALSE,"p&amp;l_t&amp;D_01_02 (2)"}</definedName>
    <definedName name="Annexure" hidden="1">{"pl_t&amp;d",#N/A,FALSE,"p&amp;l_t&amp;D_01_02 (2)"}</definedName>
    <definedName name="april">#REF!</definedName>
    <definedName name="ASDF" hidden="1">{"pl_t&amp;d",#N/A,FALSE,"p&amp;l_t&amp;D_01_02 (2)"}</definedName>
    <definedName name="AUG">#REF!</definedName>
    <definedName name="august">#REF!</definedName>
    <definedName name="b" hidden="1">{"pl_t&amp;d",#N/A,FALSE,"p&amp;l_t&amp;D_01_02 (2)"}</definedName>
    <definedName name="balacesheet">'[11]A2-02-03'!#REF!</definedName>
    <definedName name="BALU" hidden="1">{"pl_t&amp;d",#N/A,FALSE,"p&amp;l_t&amp;D_01_02 (2)"}</definedName>
    <definedName name="bb" hidden="1">{"pl_t&amp;d",#N/A,FALSE,"p&amp;l_t&amp;D_01_02 (2)"}</definedName>
    <definedName name="BBBB" hidden="1">{"pl_t&amp;d",#N/A,FALSE,"p&amp;l_t&amp;D_01_02 (2)"}</definedName>
    <definedName name="bbbbbb" hidden="1">{"pl_t&amp;d",#N/A,FALSE,"p&amp;l_t&amp;D_01_02 (2)"}</definedName>
    <definedName name="BOOK" hidden="1">{"pl_t&amp;d",#N/A,FALSE,"p&amp;l_t&amp;D_01_02 (2)"}</definedName>
    <definedName name="BOYS" hidden="1">{"pl_t&amp;d",#N/A,FALSE,"p&amp;l_t&amp;D_01_02 (2)"}</definedName>
    <definedName name="CASE" hidden="1">{"pl_t&amp;d",#N/A,FALSE,"p&amp;l_t&amp;D_01_02 (2)"}</definedName>
    <definedName name="CCC">#REF!</definedName>
    <definedName name="CCCC" hidden="1">{"pl_t&amp;d",#N/A,FALSE,"p&amp;l_t&amp;D_01_02 (2)"}</definedName>
    <definedName name="cdfdsfdsf" hidden="1">{"pl_t&amp;d",#N/A,FALSE,"p&amp;l_t&amp;D_01_02 (2)"}</definedName>
    <definedName name="CHAN" hidden="1">{"pl_t&amp;d",#N/A,FALSE,"p&amp;l_t&amp;D_01_02 (2)"}</definedName>
    <definedName name="Circle1" hidden="1">{"pl_t&amp;d",#N/A,FALSE,"p&amp;l_t&amp;D_01_02 (2)"}</definedName>
    <definedName name="CLOSE" hidden="1">#REF!</definedName>
    <definedName name="col" hidden="1">{"pl_t&amp;d",#N/A,FALSE,"p&amp;l_t&amp;D_01_02 (2)"}</definedName>
    <definedName name="CompanyName">[12]cover1!$A$34</definedName>
    <definedName name="COPY" hidden="1">{"pl_t&amp;d",#N/A,FALSE,"p&amp;l_t&amp;D_01_02 (2)"}</definedName>
    <definedName name="d" hidden="1">{"pl_t&amp;d",#N/A,FALSE,"p&amp;l_t&amp;D_01_02 (2)"}</definedName>
    <definedName name="_xlnm.Database">#REF!</definedName>
    <definedName name="dd" hidden="1">{"pl_t&amp;d",#N/A,FALSE,"p&amp;l_t&amp;D_01_02 (2)"}</definedName>
    <definedName name="ddd" hidden="1">{"pl_t&amp;d",#N/A,FALSE,"p&amp;l_t&amp;D_01_02 (2)"}</definedName>
    <definedName name="dddd" hidden="1">{"pl_t&amp;d",#N/A,FALSE,"p&amp;l_t&amp;D_01_02 (2)"}</definedName>
    <definedName name="DDDDDD" hidden="1">{"pl_t&amp;d",#N/A,FALSE,"p&amp;l_t&amp;D_01_02 (2)"}</definedName>
    <definedName name="dec">#REF!</definedName>
    <definedName name="december">#REF!</definedName>
    <definedName name="dem" hidden="1">{"pl_t&amp;d",#N/A,FALSE,"p&amp;l_t&amp;D_01_02 (2)"}</definedName>
    <definedName name="Demand" hidden="1">{"pl_t&amp;d",#N/A,FALSE,"p&amp;l_t&amp;D_01_02 (2)"}</definedName>
    <definedName name="dfdf" hidden="1">{"pl_t&amp;d",#N/A,FALSE,"p&amp;l_t&amp;D_01_02 (2)"}</definedName>
    <definedName name="dfdfd" hidden="1">{"pl_t&amp;d",#N/A,FALSE,"p&amp;l_t&amp;D_01_02 (2)"}</definedName>
    <definedName name="dfdfdf" hidden="1">{"pl_t&amp;d",#N/A,FALSE,"p&amp;l_t&amp;D_01_02 (2)"}</definedName>
    <definedName name="dfdfdfd" hidden="1">{"pl_t&amp;d",#N/A,FALSE,"p&amp;l_t&amp;D_01_02 (2)"}</definedName>
    <definedName name="dfdsfds" hidden="1">{"pl_t&amp;d",#N/A,FALSE,"p&amp;l_t&amp;D_01_02 (2)"}</definedName>
    <definedName name="DFDSFDSF" hidden="1">{"pl_t&amp;d",#N/A,FALSE,"p&amp;l_t&amp;D_01_02 (2)"}</definedName>
    <definedName name="dfdsfdsfdsf" hidden="1">{"pl_t&amp;d",#N/A,FALSE,"p&amp;l_t&amp;D_01_02 (2)"}</definedName>
    <definedName name="dfgfdfdgfdgfdgfd" hidden="1">{"pl_t&amp;d",#N/A,FALSE,"p&amp;l_t&amp;D_01_02 (2)"}</definedName>
    <definedName name="DFGH" hidden="1">{"pl_t&amp;d",#N/A,FALSE,"p&amp;l_t&amp;D_01_02 (2)"}</definedName>
    <definedName name="dgfdscfds" hidden="1">{"pl_t&amp;d",#N/A,FALSE,"p&amp;l_t&amp;D_01_02 (2)"}</definedName>
    <definedName name="dgh" hidden="1">{"pl_t&amp;d",#N/A,FALSE,"p&amp;l_t&amp;D_01_02 (2)"}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IST">#REF!</definedName>
    <definedName name="DISTS">#REF!</definedName>
    <definedName name="DKDK" hidden="1">{"pl_t&amp;d",#N/A,FALSE,"p&amp;l_t&amp;D_01_02 (2)"}</definedName>
    <definedName name="dom">#REF!</definedName>
    <definedName name="DONGA" hidden="1">{"pl_t&amp;d",#N/A,FALSE,"p&amp;l_t&amp;D_01_02 (2)"}</definedName>
    <definedName name="drawal" hidden="1">{"pl_t&amp;d",#N/A,FALSE,"p&amp;l_t&amp;D_01_02 (2)"}</definedName>
    <definedName name="dsfdgfdsgfdsg" hidden="1">{"pl_t&amp;d",#N/A,FALSE,"p&amp;l_t&amp;D_01_02 (2)"}</definedName>
    <definedName name="dsfds" hidden="1">{"pl_t&amp;d",#N/A,FALSE,"p&amp;l_t&amp;D_01_02 (2)"}</definedName>
    <definedName name="dskdskkds" hidden="1">{"pl_t&amp;d",#N/A,FALSE,"p&amp;l_t&amp;D_01_02 (2)"}</definedName>
    <definedName name="e" hidden="1">{"pl_t&amp;d",#N/A,FALSE,"p&amp;l_t&amp;D_01_02 (2)"}</definedName>
    <definedName name="ear" hidden="1">{"pl_t&amp;d",#N/A,FALSE,"p&amp;l_t&amp;D_01_02 (2)"}</definedName>
    <definedName name="eary" hidden="1">{"pl_t&amp;d",#N/A,FALSE,"p&amp;l_t&amp;D_01_02 (2)"}</definedName>
    <definedName name="ee" hidden="1">{"pl_t&amp;d",#N/A,FALSE,"p&amp;l_t&amp;D_01_02 (2)"}</definedName>
    <definedName name="energy">#REF!</definedName>
    <definedName name="er" hidden="1">{"pl_t&amp;d",#N/A,FALSE,"p&amp;l_t&amp;D_01_02 (2)"}</definedName>
    <definedName name="ert" hidden="1">{"pl_t&amp;d",#N/A,FALSE,"p&amp;l_t&amp;D_01_02 (2)"}</definedName>
    <definedName name="ewtqyewqdu" hidden="1">{"pl_t&amp;d",#N/A,FALSE,"p&amp;l_t&amp;D_01_02 (2)"}</definedName>
    <definedName name="EXAMPLE" hidden="1">{"pl_t&amp;d",#N/A,FALSE,"p&amp;l_t&amp;D_01_02 (2)"}</definedName>
    <definedName name="f" hidden="1">{"pl_t&amp;d",#N/A,FALSE,"p&amp;l_t&amp;D_01_02 (2)"}</definedName>
    <definedName name="fc" hidden="1">{"pl_td_01_02",#N/A,FALSE,"p&amp;l_t&amp;D_01_02 (2)"}</definedName>
    <definedName name="fd" hidden="1">{"pl_t&amp;d",#N/A,FALSE,"p&amp;l_t&amp;D_01_02 (2)"}</definedName>
    <definedName name="fdah" hidden="1">{"pl_t&amp;d",#N/A,FALSE,"p&amp;l_t&amp;D_01_02 (2)"}</definedName>
    <definedName name="fdgd" hidden="1">{"pl_t&amp;d",#N/A,FALSE,"p&amp;l_t&amp;D_01_02 (2)"}</definedName>
    <definedName name="fdgfdgfdgfdg" hidden="1">{"pl_t&amp;d",#N/A,FALSE,"p&amp;l_t&amp;D_01_02 (2)"}</definedName>
    <definedName name="feb">#REF!</definedName>
    <definedName name="ff" hidden="1">{"pl_t&amp;d",#N/A,FALSE,"p&amp;l_t&amp;D_01_02 (2)"}</definedName>
    <definedName name="fg" hidden="1">{"pl_t&amp;d",#N/A,FALSE,"p&amp;l_t&amp;D_01_02 (2)"}</definedName>
    <definedName name="fgfdgfdgd" hidden="1">{"pl_t&amp;d",#N/A,FALSE,"p&amp;l_t&amp;D_01_02 (2)"}</definedName>
    <definedName name="fgfdgfdgfd" hidden="1">{"pl_t&amp;d",#N/A,FALSE,"p&amp;l_t&amp;D_01_02 (2)"}</definedName>
    <definedName name="fgregfhfdhgh" hidden="1">{"pl_t&amp;d",#N/A,FALSE,"p&amp;l_t&amp;D_01_02 (2)"}</definedName>
    <definedName name="fixing" hidden="1">{"pl_t&amp;d",#N/A,FALSE,"p&amp;l_t&amp;D_01_02 (2)"}</definedName>
    <definedName name="format_51Aug" hidden="1">{"pl_t&amp;d",#N/A,FALSE,"p&amp;l_t&amp;D_01_02 (2)"}</definedName>
    <definedName name="Format_6" hidden="1">{"pl_t&amp;d",#N/A,FALSE,"p&amp;l_t&amp;D_01_02 (2)"}</definedName>
    <definedName name="Format_6july" hidden="1">{"pl_t&amp;d",#N/A,FALSE,"p&amp;l_t&amp;D_01_02 (2)"}</definedName>
    <definedName name="format5" hidden="1">{"pl_t&amp;d",#N/A,FALSE,"p&amp;l_t&amp;D_01_02 (2)"}</definedName>
    <definedName name="g" hidden="1">{"pl_t&amp;d",#N/A,FALSE,"p&amp;l_t&amp;D_01_02 (2)"}</definedName>
    <definedName name="gfdgfd" hidden="1">{"pl_t&amp;d",#N/A,FALSE,"p&amp;l_t&amp;D_01_02 (2)"}</definedName>
    <definedName name="GFDHGFDHH" hidden="1">{"pl_t&amp;d",#N/A,FALSE,"p&amp;l_t&amp;D_01_02 (2)"}</definedName>
    <definedName name="gffdgfd" hidden="1">{"pl_t&amp;d",#N/A,FALSE,"p&amp;l_t&amp;D_01_02 (2)"}</definedName>
    <definedName name="gfgfdg" hidden="1">{"pl_t&amp;d",#N/A,FALSE,"p&amp;l_t&amp;D_01_02 (2)"}</definedName>
    <definedName name="gfhgdhghgf" hidden="1">{"pl_t&amp;d",#N/A,FALSE,"p&amp;l_t&amp;D_01_02 (2)"}</definedName>
    <definedName name="GFHGTDHGHGF" hidden="1">{"pl_t&amp;d",#N/A,FALSE,"p&amp;l_t&amp;D_01_02 (2)"}</definedName>
    <definedName name="ggg" hidden="1">{"pl_t&amp;d",#N/A,FALSE,"p&amp;l_t&amp;D_01_02 (2)"}</definedName>
    <definedName name="ggggg" hidden="1">{"pl_td_01_02",#N/A,FALSE,"p&amp;l_t&amp;D_01_02 (2)"}</definedName>
    <definedName name="gh" hidden="1">{"pl_t&amp;d",#N/A,FALSE,"p&amp;l_t&amp;D_01_02 (2)"}</definedName>
    <definedName name="ghgfh" hidden="1">{"pl_t&amp;d",#N/A,FALSE,"p&amp;l_t&amp;D_01_02 (2)"}</definedName>
    <definedName name="ghh" hidden="1">{"pl_t&amp;d",#N/A,FALSE,"p&amp;l_t&amp;D_01_02 (2)"}</definedName>
    <definedName name="gsr" hidden="1">{"pl_t&amp;d",#N/A,FALSE,"p&amp;l_t&amp;D_01_02 (2)"}</definedName>
    <definedName name="GUDUMBA" hidden="1">{"pl_td_01_02",#N/A,FALSE,"p&amp;l_t&amp;D_01_02 (2)"}</definedName>
    <definedName name="H" hidden="1">{"pl_t&amp;d",#N/A,FALSE,"p&amp;l_t&amp;D_01_02 (2)"}</definedName>
    <definedName name="HABITATIONS" hidden="1">{"pl_t&amp;d",#N/A,FALSE,"p&amp;l_t&amp;D_01_02 (2)"}</definedName>
    <definedName name="hgh" hidden="1">{"pl_t&amp;d",#N/A,FALSE,"p&amp;l_t&amp;D_01_02 (2)"}</definedName>
    <definedName name="hh" hidden="1">{"pl_t&amp;d",#N/A,FALSE,"p&amp;l_t&amp;D_01_02 (2)"}</definedName>
    <definedName name="hjh" hidden="1">{"pl_t&amp;d",#N/A,FALSE,"p&amp;l_t&amp;D_01_02 (2)"}</definedName>
    <definedName name="hju" hidden="1">{"pl_t&amp;d",#N/A,FALSE,"p&amp;l_t&amp;D_01_02 (2)"}</definedName>
    <definedName name="i" hidden="1">{"pl_t&amp;d",#N/A,FALSE,"p&amp;l_t&amp;D_01_02 (2)"}</definedName>
    <definedName name="IIII" hidden="1">{"pl_t&amp;d",#N/A,FALSE,"p&amp;l_t&amp;D_01_02 (2)"}</definedName>
    <definedName name="iijkjk" hidden="1">{"pl_t&amp;d",#N/A,FALSE,"p&amp;l_t&amp;D_01_02 (2)"}</definedName>
    <definedName name="IJKL" hidden="1">{"pl_t&amp;d",#N/A,FALSE,"p&amp;l_t&amp;D_01_02 (2)"}</definedName>
    <definedName name="inpu" hidden="1">{"pl_t&amp;d",#N/A,FALSE,"p&amp;l_t&amp;D_01_02 (2)"}</definedName>
    <definedName name="INT." hidden="1">{"pl_t&amp;d",#N/A,FALSE,"p&amp;l_t&amp;D_01_02 (2)"}</definedName>
    <definedName name="INTERNAL" hidden="1">{"pl_t&amp;d",#N/A,FALSE,"p&amp;l_t&amp;D_01_02 (2)"}</definedName>
    <definedName name="j" hidden="1">{"pl_t&amp;d",#N/A,FALSE,"p&amp;l_t&amp;D_01_02 (2)"}</definedName>
    <definedName name="jan">#REF!</definedName>
    <definedName name="ji" hidden="1">{"pl_t&amp;d",#N/A,FALSE,"p&amp;l_t&amp;D_01_02 (2)"}</definedName>
    <definedName name="JJJJ" hidden="1">{"pl_t&amp;d",#N/A,FALSE,"p&amp;l_t&amp;D_01_02 (2)"}</definedName>
    <definedName name="jjjjjjj" hidden="1">{"pl_t&amp;d",#N/A,FALSE,"p&amp;l_t&amp;D_01_02 (2)"}</definedName>
    <definedName name="jkhjhjkh" hidden="1">{"pl_t&amp;d",#N/A,FALSE,"p&amp;l_t&amp;D_01_02 (2)"}</definedName>
    <definedName name="JOHNNY" hidden="1">{"pl_t&amp;d",#N/A,FALSE,"p&amp;l_t&amp;D_01_02 (2)"}</definedName>
    <definedName name="july">#REF!</definedName>
    <definedName name="june">#REF!</definedName>
    <definedName name="juy" hidden="1">{"pl_td_01_02",#N/A,FALSE,"p&amp;l_t&amp;D_01_02 (2)"}</definedName>
    <definedName name="k" hidden="1">{"pl_t&amp;d",#N/A,FALSE,"p&amp;l_t&amp;D_01_02 (2)"}</definedName>
    <definedName name="katya" hidden="1">{"pl_t&amp;d",#N/A,FALSE,"p&amp;l_t&amp;D_01_02 (2)"}</definedName>
    <definedName name="KAVI" hidden="1">{"pl_t&amp;d",#N/A,FALSE,"p&amp;l_t&amp;D_01_02 (2)"}</definedName>
    <definedName name="KDKDKD" hidden="1">{"pl_t&amp;d",#N/A,FALSE,"p&amp;l_t&amp;D_01_02 (2)"}</definedName>
    <definedName name="KDKDKDKD" hidden="1">{"pl_t&amp;d",#N/A,FALSE,"p&amp;l_t&amp;D_01_02 (2)"}</definedName>
    <definedName name="KDKDLKD" hidden="1">{"pl_t&amp;d",#N/A,FALSE,"p&amp;l_t&amp;D_01_02 (2)"}</definedName>
    <definedName name="ki" hidden="1">{"pl_t&amp;d",#N/A,FALSE,"p&amp;l_t&amp;D_01_02 (2)"}</definedName>
    <definedName name="kifl" hidden="1">{"pl_t&amp;d",#N/A,FALSE,"p&amp;l_t&amp;D_01_02 (2)"}</definedName>
    <definedName name="kkk" hidden="1">{"pl_t&amp;d",#N/A,FALSE,"p&amp;l_t&amp;D_01_02 (2)"}</definedName>
    <definedName name="KKKK" hidden="1">{"pl_t&amp;d",#N/A,FALSE,"p&amp;l_t&amp;D_01_02 (2)"}</definedName>
    <definedName name="KUSHI" hidden="1">{"pl_t&amp;d",#N/A,FALSE,"p&amp;l_t&amp;D_01_02 (2)"}</definedName>
    <definedName name="kvvs" hidden="1">{"pl_t&amp;d",#N/A,FALSE,"p&amp;l_t&amp;D_01_02 (2)"}</definedName>
    <definedName name="l" hidden="1">{"pl_t&amp;d",#N/A,FALSE,"p&amp;l_t&amp;D_01_02 (2)"}</definedName>
    <definedName name="laxman" hidden="1">{"pl_t&amp;d",#N/A,FALSE,"p&amp;l_t&amp;D_01_02 (2)"}</definedName>
    <definedName name="LKJ" hidden="1">{"pl_t&amp;d",#N/A,FALSE,"p&amp;l_t&amp;D_01_02 (2)"}</definedName>
    <definedName name="lkli" hidden="1">{"pl_t&amp;d",#N/A,FALSE,"p&amp;l_t&amp;D_01_02 (2)"}</definedName>
    <definedName name="ll" hidden="1">{"pl_t&amp;d",#N/A,FALSE,"p&amp;l_t&amp;D_01_02 (2)"}</definedName>
    <definedName name="lll" hidden="1">{"pl_td_01_02",#N/A,FALSE,"p&amp;l_t&amp;D_01_02 (2)"}</definedName>
    <definedName name="llll" hidden="1">{"pl_t&amp;d",#N/A,FALSE,"p&amp;l_t&amp;D_01_02 (2)"}</definedName>
    <definedName name="llllllll" hidden="1">{"pl_t&amp;d",#N/A,FALSE,"p&amp;l_t&amp;D_01_02 (2)"}</definedName>
    <definedName name="lopp" hidden="1">{"pl_t&amp;d",#N/A,FALSE,"p&amp;l_t&amp;D_01_02 (2)"}</definedName>
    <definedName name="lots" hidden="1">{"pl_td_01_02",#N/A,FALSE,"p&amp;l_t&amp;D_01_02 (2)"}</definedName>
    <definedName name="lpi" hidden="1">{"pl_t&amp;d",#N/A,FALSE,"p&amp;l_t&amp;D_01_02 (2)"}</definedName>
    <definedName name="ltind">#REF!</definedName>
    <definedName name="MADHU" hidden="1">{"pl_t&amp;d",#N/A,FALSE,"p&amp;l_t&amp;D_01_02 (2)"}</definedName>
    <definedName name="mar" hidden="1">{"pl_t&amp;d",#N/A,FALSE,"p&amp;l_t&amp;D_01_02 (2)"}</definedName>
    <definedName name="march">#REF!</definedName>
    <definedName name="maro7" hidden="1">{"pl_t&amp;d",#N/A,FALSE,"p&amp;l_t&amp;D_01_02 (2)"}</definedName>
    <definedName name="may">#REF!</definedName>
    <definedName name="MM" hidden="1">{"pl_t&amp;d",#N/A,FALSE,"p&amp;l_t&amp;D_01_02 (2)"}</definedName>
    <definedName name="mmm" hidden="1">{"pl_t&amp;d",#N/A,FALSE,"p&amp;l_t&amp;D_01_02 (2)"}</definedName>
    <definedName name="MMMM" hidden="1">{"pl_t&amp;d",#N/A,FALSE,"p&amp;l_t&amp;D_01_02 (2)"}</definedName>
    <definedName name="MNOP" hidden="1">{"pl_t&amp;d",#N/A,FALSE,"p&amp;l_t&amp;D_01_02 (2)"}</definedName>
    <definedName name="Month">[12]RevenueInput!$C$2</definedName>
    <definedName name="mrt" hidden="1">{"pl_td_01_02",#N/A,FALSE,"p&amp;l_t&amp;D_01_02 (2)"}</definedName>
    <definedName name="MST" hidden="1">{"pl_td_01_02",#N/A,FALSE,"p&amp;l_t&amp;D_01_02 (2)"}</definedName>
    <definedName name="MU">#REF!</definedName>
    <definedName name="n" hidden="1">{"pl_t&amp;d",#N/A,FALSE,"p&amp;l_t&amp;D_01_02 (2)"}</definedName>
    <definedName name="na" hidden="1">{"pl_t&amp;d",#N/A,FALSE,"p&amp;l_t&amp;D_01_02 (2)"}</definedName>
    <definedName name="NNNN" hidden="1">{"pl_t&amp;d",#N/A,FALSE,"p&amp;l_t&amp;D_01_02 (2)"}</definedName>
    <definedName name="no" hidden="1">{"pl_t&amp;d",#N/A,FALSE,"p&amp;l_t&amp;D_01_02 (2)"}</definedName>
    <definedName name="NonDom">#REF!</definedName>
    <definedName name="nonfree" hidden="1">{"pl_t&amp;d",#N/A,FALSE,"p&amp;l_t&amp;D_01_02 (2)"}</definedName>
    <definedName name="northe" hidden="1">{"pl_t&amp;d",#N/A,FALSE,"p&amp;l_t&amp;D_01_02 (2)"}</definedName>
    <definedName name="not" hidden="1">{"pl_t&amp;d",#N/A,FALSE,"p&amp;l_t&amp;D_01_02 (2)"}</definedName>
    <definedName name="Nov">#REF!</definedName>
    <definedName name="np" hidden="1">{"pl_t&amp;d",#N/A,FALSE,"p&amp;l_t&amp;D_01_02 (2)"}</definedName>
    <definedName name="npd" hidden="1">{"pl_t&amp;d",#N/A,FALSE,"p&amp;l_t&amp;D_01_02 (2)"}</definedName>
    <definedName name="nzb" hidden="1">{"pl_t&amp;d",#N/A,FALSE,"p&amp;l_t&amp;D_01_02 (2)"}</definedName>
    <definedName name="NZB." hidden="1">{"pl_t&amp;d",#N/A,FALSE,"p&amp;l_t&amp;D_01_02 (2)"}</definedName>
    <definedName name="o" hidden="1">{"pl_t&amp;d",#N/A,FALSE,"p&amp;l_t&amp;D_01_02 (2)"}</definedName>
    <definedName name="oct">#REF!</definedName>
    <definedName name="octob" hidden="1">{"pl_t&amp;d",#N/A,FALSE,"p&amp;l_t&amp;D_01_02 (2)"}</definedName>
    <definedName name="October" hidden="1">{"pl_t&amp;d",#N/A,FALSE,"p&amp;l_t&amp;D_01_02 (2)"}</definedName>
    <definedName name="Ondkdkd" hidden="1">{"pl_t&amp;d",#N/A,FALSE,"p&amp;l_t&amp;D_01_02 (2)"}</definedName>
    <definedName name="Ongole" hidden="1">{"pl_t&amp;d",#N/A,FALSE,"p&amp;l_t&amp;D_01_02 (2)"}</definedName>
    <definedName name="oo" hidden="1">{"pl_t&amp;d",#N/A,FALSE,"p&amp;l_t&amp;D_01_02 (2)"}</definedName>
    <definedName name="OOO" hidden="1">{"pl_t&amp;d",#N/A,FALSE,"p&amp;l_t&amp;D_01_02 (2)"}</definedName>
    <definedName name="p" hidden="1">{"pl_t&amp;d",#N/A,FALSE,"p&amp;l_t&amp;D_01_02 (2)"}</definedName>
    <definedName name="PAPA" hidden="1">{"pl_t&amp;d",#N/A,FALSE,"p&amp;l_t&amp;D_01_02 (2)"}</definedName>
    <definedName name="Paparao" hidden="1">{"pl_t&amp;d",#N/A,FALSE,"p&amp;l_t&amp;D_01_02 (2)"}</definedName>
    <definedName name="PCost">#REF!</definedName>
    <definedName name="PF" hidden="1">{"pl_t&amp;d",#N/A,FALSE,"p&amp;l_t&amp;D_01_02 (2)"}</definedName>
    <definedName name="physical" hidden="1">{"pl_td_01_02",#N/A,FALSE,"p&amp;l_t&amp;D_01_02 (2)"}</definedName>
    <definedName name="POIU" hidden="1">{"pl_t&amp;d",#N/A,FALSE,"p&amp;l_t&amp;D_01_02 (2)"}</definedName>
    <definedName name="PPP" hidden="1">#REF!</definedName>
    <definedName name="PPPP" hidden="1">{"pl_td_01_02",#N/A,FALSE,"p&amp;l_t&amp;D_01_02 (2)"}</definedName>
    <definedName name="PreparedBy">[12]cover1!$A$30</definedName>
    <definedName name="preparedbyTransformer">[12]cover1!$A$31</definedName>
    <definedName name="pri" hidden="1">{"pl_t&amp;d",#N/A,FALSE,"p&amp;l_t&amp;D_01_02 (2)"}</definedName>
    <definedName name="_xlnm.Print_Area">#REF!</definedName>
    <definedName name="PRINT_AREA_MI">#REF!</definedName>
    <definedName name="_xlnm.Print_Titles">#REF!</definedName>
    <definedName name="proforma" hidden="1">{"pl_t&amp;d",#N/A,FALSE,"p&amp;l_t&amp;D_01_02 (2)"}</definedName>
    <definedName name="q" hidden="1">{"pl_t&amp;d",#N/A,FALSE,"p&amp;l_t&amp;D_01_02 (2)"}</definedName>
    <definedName name="QQQ" hidden="1">#REF!</definedName>
    <definedName name="qqqrr" hidden="1">{"pl_td_01_02",#N/A,FALSE,"p&amp;l_t&amp;D_01_02 (2)"}</definedName>
    <definedName name="QRST" hidden="1">{"pl_t&amp;d",#N/A,FALSE,"p&amp;l_t&amp;D_01_02 (2)"}</definedName>
    <definedName name="qw" hidden="1">{"pl_t&amp;d",#N/A,FALSE,"p&amp;l_t&amp;D_01_02 (2)"}</definedName>
    <definedName name="QWER" hidden="1">{"pl_t&amp;d",#N/A,FALSE,"p&amp;l_t&amp;D_01_02 (2)"}</definedName>
    <definedName name="raa" hidden="1">{"pl_td_01_02",#N/A,FALSE,"p&amp;l_t&amp;D_01_02 (2)"}</definedName>
    <definedName name="raj" hidden="1">{"pl_t&amp;d",#N/A,FALSE,"p&amp;l_t&amp;D_01_02 (2)"}</definedName>
    <definedName name="Raja" hidden="1">{"pl_t&amp;d",#N/A,FALSE,"p&amp;l_t&amp;D_01_02 (2)"}</definedName>
    <definedName name="raju" hidden="1">{"pl_t&amp;d",#N/A,FALSE,"p&amp;l_t&amp;D_01_02 (2)"}</definedName>
    <definedName name="ram" hidden="1">{"pl_t&amp;d",#N/A,FALSE,"p&amp;l_t&amp;D_01_02 (2)"}</definedName>
    <definedName name="RAMA" hidden="1">{"pl_t&amp;d",#N/A,FALSE,"p&amp;l_t&amp;D_01_02 (2)"}</definedName>
    <definedName name="ramba" hidden="1">{"pl_t&amp;d",#N/A,FALSE,"p&amp;l_t&amp;D_01_02 (2)"}</definedName>
    <definedName name="ramesh" hidden="1">{"pl_td_01_02",#N/A,FALSE,"p&amp;l_t&amp;D_01_02 (2)"}</definedName>
    <definedName name="Range1">#REF!</definedName>
    <definedName name="Range2">#REF!</definedName>
    <definedName name="ravi" hidden="1">{"pl_t&amp;d",#N/A,FALSE,"p&amp;l_t&amp;D_01_02 (2)"}</definedName>
    <definedName name="reddy" hidden="1">{"pl_td_01_02",#N/A,FALSE,"p&amp;l_t&amp;D_01_02 (2)"}</definedName>
    <definedName name="revised" hidden="1">{"pl_t&amp;d",#N/A,FALSE,"p&amp;l_t&amp;D_01_02 (2)"}</definedName>
    <definedName name="rggvy" hidden="1">{"pl_td_01_02",#N/A,FALSE,"p&amp;l_t&amp;D_01_02 (2)"}</definedName>
    <definedName name="RGGY">#REF!</definedName>
    <definedName name="RIVER" hidden="1">{"pl_t&amp;d",#N/A,FALSE,"p&amp;l_t&amp;D_01_02 (2)"}</definedName>
    <definedName name="ROJA" hidden="1">{"pl_t&amp;d",#N/A,FALSE,"p&amp;l_t&amp;D_01_02 (2)"}</definedName>
    <definedName name="rr" hidden="1">{"pl_t&amp;d",#N/A,FALSE,"p&amp;l_t&amp;D_01_02 (2)"}</definedName>
    <definedName name="RRR">#REF!</definedName>
    <definedName name="RS" hidden="1">{"pl_t&amp;d",#N/A,FALSE,"p&amp;l_t&amp;D_01_02 (2)"}</definedName>
    <definedName name="rsv" hidden="1">{"pl_td_01_02",#N/A,FALSE,"p&amp;l_t&amp;D_01_02 (2)"}</definedName>
    <definedName name="RUPEES">#REF!</definedName>
    <definedName name="s" hidden="1">{"pl_t&amp;d",#N/A,FALSE,"p&amp;l_t&amp;D_01_02 (2)"}</definedName>
    <definedName name="sad" hidden="1">{"pl_t&amp;d",#N/A,FALSE,"p&amp;l_t&amp;D_01_02 (2)"}</definedName>
    <definedName name="sadsasa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AMPLE" hidden="1">{"pl_t&amp;d",#N/A,FALSE,"p&amp;l_t&amp;D_01_02 (2)"}</definedName>
    <definedName name="SANKARDADA" hidden="1">{"pl_t&amp;d",#N/A,FALSE,"p&amp;l_t&amp;D_01_02 (2)"}</definedName>
    <definedName name="sd" hidden="1">{"pl_t&amp;d",#N/A,FALSE,"p&amp;l_t&amp;D_01_02 (2)"}</definedName>
    <definedName name="SDD" hidden="1">{"pl_t&amp;d",#N/A,FALSE,"p&amp;l_t&amp;D_01_02 (2)"}</definedName>
    <definedName name="sdds" hidden="1">{"pl_t&amp;d",#N/A,FALSE,"p&amp;l_t&amp;D_01_02 (2)"}</definedName>
    <definedName name="sdsd" hidden="1">{"pl_t&amp;d",#N/A,FALSE,"p&amp;l_t&amp;D_01_02 (2)"}</definedName>
    <definedName name="sept">#REF!</definedName>
    <definedName name="sfs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IVA" hidden="1">{"pl_t&amp;d",#N/A,FALSE,"p&amp;l_t&amp;D_01_02 (2)"}</definedName>
    <definedName name="SIVASANKAR" hidden="1">{"pl_t&amp;d",#N/A,FALSE,"p&amp;l_t&amp;D_01_02 (2)"}</definedName>
    <definedName name="smu" hidden="1">{"pl_t&amp;d",#N/A,FALSE,"p&amp;l_t&amp;D_01_02 (2)"}</definedName>
    <definedName name="sprev" hidden="1">{"pl_t&amp;d",#N/A,FALSE,"p&amp;l_t&amp;D_01_02 (2)"}</definedName>
    <definedName name="ss" hidden="1">{"pl_t&amp;d",#N/A,FALSE,"p&amp;l_t&amp;D_01_02 (2)"}</definedName>
    <definedName name="ssasa" hidden="1">{"pl_t&amp;d",#N/A,FALSE,"p&amp;l_t&amp;D_01_02 (2)"}</definedName>
    <definedName name="sss" hidden="1">{"pl_t&amp;d",#N/A,FALSE,"p&amp;l_t&amp;D_01_02 (2)"}</definedName>
    <definedName name="ST" hidden="1">{"pl_t&amp;d",#N/A,FALSE,"p&amp;l_t&amp;D_01_02 (2)"}</definedName>
    <definedName name="STRUCK" hidden="1">{"pl_t&amp;d",#N/A,FALSE,"p&amp;l_t&amp;D_01_02 (2)"}</definedName>
    <definedName name="su" hidden="1">{"pl_t&amp;d",#N/A,FALSE,"p&amp;l_t&amp;D_01_02 (2)"}</definedName>
    <definedName name="subbu" hidden="1">{"pl_td_01_02",#N/A,FALSE,"p&amp;l_t&amp;D_01_02 (2)"}</definedName>
    <definedName name="SUDHA" hidden="1">{"pl_t&amp;d",#N/A,FALSE,"p&amp;l_t&amp;D_01_02 (2)"}</definedName>
    <definedName name="svs" hidden="1">{"pl_t&amp;d",#N/A,FALSE,"p&amp;l_t&amp;D_01_02 (2)"}</definedName>
    <definedName name="sx" hidden="1">{"pl_t&amp;d",#N/A,FALSE,"p&amp;l_t&amp;D_01_02 (2)"}</definedName>
    <definedName name="t" hidden="1">{"pl_t&amp;d",#N/A,FALSE,"p&amp;l_t&amp;D_01_02 (2)"}</definedName>
    <definedName name="TARIFF">#REF!</definedName>
    <definedName name="TEMP" hidden="1">{"pl_t&amp;d",#N/A,FALSE,"p&amp;l_t&amp;D_01_02 (2)"}</definedName>
    <definedName name="TTT" hidden="1">{"pl_t&amp;d",#N/A,FALSE,"p&amp;l_t&amp;D_01_02 (2)"}</definedName>
    <definedName name="tytytyy" hidden="1">{"pl_td_01_02",#N/A,FALSE,"p&amp;l_t&amp;D_01_02 (2)"}</definedName>
    <definedName name="u" hidden="1">{"pl_t&amp;d",#N/A,FALSE,"p&amp;l_t&amp;D_01_02 (2)"}</definedName>
    <definedName name="UMA" hidden="1">{"pl_t&amp;d",#N/A,FALSE,"p&amp;l_t&amp;D_01_02 (2)"}</definedName>
    <definedName name="ums" hidden="1">{"pl_t&amp;d",#N/A,FALSE,"p&amp;l_t&amp;D_01_02 (2)"}</definedName>
    <definedName name="UNITS">#REF!</definedName>
    <definedName name="uuu" hidden="1">{"pl_t&amp;d",#N/A,FALSE,"p&amp;l_t&amp;D_01_02 (2)"}</definedName>
    <definedName name="UVW" hidden="1">{"pl_t&amp;d",#N/A,FALSE,"p&amp;l_t&amp;D_01_02 (2)"}</definedName>
    <definedName name="V" hidden="1">{"pl_t&amp;d",#N/A,FALSE,"p&amp;l_t&amp;D_01_02 (2)"}</definedName>
    <definedName name="vidyut" hidden="1">{"pl_t&amp;d",#N/A,FALSE,"p&amp;l_t&amp;D_01_02 (2)"}</definedName>
    <definedName name="vin" hidden="1">'[5]installes-capacity'!#REF!</definedName>
    <definedName name="vss" hidden="1">{"pl_t&amp;d",#N/A,FALSE,"p&amp;l_t&amp;D_01_02 (2)"}</definedName>
    <definedName name="vvv" hidden="1">{"pl_t&amp;d",#N/A,FALSE,"p&amp;l_t&amp;D_01_02 (2)"}</definedName>
    <definedName name="VVVV" hidden="1">{"pl_t&amp;d",#N/A,FALSE,"p&amp;l_t&amp;D_01_02 (2)"}</definedName>
    <definedName name="w" hidden="1">{"pl_t&amp;d",#N/A,FALSE,"p&amp;l_t&amp;D_01_02 (2)"}</definedName>
    <definedName name="wdsd" hidden="1">{"pl_t&amp;d",#N/A,FALSE,"p&amp;l_t&amp;D_01_02 (2)"}</definedName>
    <definedName name="wq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m.pl." hidden="1">{"pl_t&amp;d",#N/A,FALSE,"p&amp;l_t&amp;D_01_02 (2)"}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Output." hidden="1">{#N/A,#N/A,FALSE,"2000-01 Form 1.3a";#N/A,#N/A,FALSE,"H1 2001-02 Form 1.3a";#N/A,#N/A,FALSE,"H2 2001-02 Form 1.3a";#N/A,#N/A,FALSE,"2001-02 Form 1.3a";#N/A,#N/A,FALSE,"2002-03 Form 1.3a"}</definedName>
    <definedName name="wrn.ARR04." hidden="1">{#N/A,#N/A,FALSE,"1.1";#N/A,#N/A,FALSE,"1.3";#N/A,#N/A,FALSE,"SOD";#N/A,#N/A,FALSE,"1.4";#N/A,#N/A,FALSE,"Int recon";#N/A,#N/A,FALSE,"Sales_Rev";#N/A,#N/A,FALSE,"Summary"}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l." hidden="1">{"pl_t&amp;d",#N/A,FALSE,"p&amp;l_t&amp;D_01_02 (2)"}</definedName>
    <definedName name="wrn.pl_td." hidden="1">{"pl_td_01_02",#N/A,FALSE,"p&amp;l_t&amp;D_01_02 (2)"}</definedName>
    <definedName name="wrn.PP." hidden="1">{#N/A,#N/A,FALSE,"2002-03 Form 1.3a";#N/A,#N/A,FALSE,"2003-04 Form 1.3a";#N/A,#N/A,FALSE,"Avai- CY";#N/A,#N/A,FALSE,"Avai- EY";#N/A,#N/A,FALSE,"Demand vs Availability"}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ww" hidden="1">{"pl_t&amp;d",#N/A,FALSE,"p&amp;l_t&amp;D_01_02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xxxx">'[13]6.7 p2'!$A$1:$L$33</definedName>
    <definedName name="XXXXX">#REF!</definedName>
    <definedName name="xy">#REF!</definedName>
    <definedName name="xyz">#REF!</definedName>
    <definedName name="y" hidden="1">{"pl_t&amp;d",#N/A,FALSE,"p&amp;l_t&amp;D_01_02 (2)"}</definedName>
    <definedName name="YEAR">#REF!</definedName>
    <definedName name="yh" hidden="1">{"pl_t&amp;d",#N/A,FALSE,"p&amp;l_t&amp;D_01_02 (2)"}</definedName>
    <definedName name="yt" hidden="1">{"pl_t&amp;d",#N/A,FALSE,"p&amp;l_t&amp;D_01_02 (2)"}</definedName>
    <definedName name="YU" hidden="1">{"pl_t&amp;d",#N/A,FALSE,"p&amp;l_t&amp;D_01_02 (2)"}</definedName>
    <definedName name="yy" hidden="1">{"pl_t&amp;d",#N/A,FALSE,"p&amp;l_t&amp;D_01_02 (2)"}</definedName>
    <definedName name="yyyyy" hidden="1">{"pl_t&amp;d",#N/A,FALSE,"p&amp;l_t&amp;D_01_02 (2)"}</definedName>
    <definedName name="yyyyyyy" hidden="1">{"pl_t&amp;d",#N/A,FALSE,"p&amp;l_t&amp;D_01_02 (2)"}</definedName>
    <definedName name="ZZZZ" hidden="1">{"pl_t&amp;d",#N/A,FALSE,"p&amp;l_t&amp;D_01_02 (2)"}</definedName>
  </definedNames>
  <calcPr calcId="124519" iterate="1" iterateCount="1"/>
</workbook>
</file>

<file path=xl/calcChain.xml><?xml version="1.0" encoding="utf-8"?>
<calcChain xmlns="http://schemas.openxmlformats.org/spreadsheetml/2006/main">
  <c r="AS24" i="1"/>
  <c r="AR24"/>
  <c r="AO24"/>
  <c r="AN24"/>
  <c r="AK24"/>
  <c r="AJ24"/>
  <c r="AG24"/>
  <c r="AF24"/>
  <c r="AC24"/>
  <c r="AB24"/>
  <c r="Y24"/>
  <c r="X24"/>
  <c r="U24"/>
  <c r="T24"/>
  <c r="Q24"/>
  <c r="P24"/>
  <c r="M24"/>
  <c r="L24"/>
  <c r="I24"/>
  <c r="H24"/>
  <c r="E24"/>
  <c r="D24"/>
  <c r="C24"/>
  <c r="F24" s="1"/>
  <c r="G24" s="1"/>
  <c r="J24" s="1"/>
  <c r="K24" s="1"/>
  <c r="N24" s="1"/>
  <c r="O24" s="1"/>
  <c r="R24" s="1"/>
  <c r="S24" s="1"/>
  <c r="V24" s="1"/>
  <c r="W24" s="1"/>
  <c r="Z24" s="1"/>
  <c r="AA24" s="1"/>
  <c r="AD24" s="1"/>
  <c r="AE24" s="1"/>
  <c r="AH24" s="1"/>
  <c r="AI24" s="1"/>
  <c r="AL24" s="1"/>
  <c r="AM24" s="1"/>
  <c r="AP24" s="1"/>
  <c r="AQ24" s="1"/>
  <c r="AT24" s="1"/>
  <c r="AS23"/>
  <c r="AR23"/>
  <c r="AO23"/>
  <c r="AN23"/>
  <c r="AK23"/>
  <c r="AJ23"/>
  <c r="AG23"/>
  <c r="AF23"/>
  <c r="AC23"/>
  <c r="AB23"/>
  <c r="Y23"/>
  <c r="X23"/>
  <c r="U23"/>
  <c r="T23"/>
  <c r="Q23"/>
  <c r="P23"/>
  <c r="M23"/>
  <c r="L23"/>
  <c r="I23"/>
  <c r="H23"/>
  <c r="E23"/>
  <c r="D23"/>
  <c r="F23" s="1"/>
  <c r="G23" s="1"/>
  <c r="J23" s="1"/>
  <c r="K23" s="1"/>
  <c r="N23" s="1"/>
  <c r="O23" s="1"/>
  <c r="R23" s="1"/>
  <c r="S23" s="1"/>
  <c r="V23" s="1"/>
  <c r="W23" s="1"/>
  <c r="Z23" s="1"/>
  <c r="AA23" s="1"/>
  <c r="AD23" s="1"/>
  <c r="AE23" s="1"/>
  <c r="AH23" s="1"/>
  <c r="AI23" s="1"/>
  <c r="AL23" s="1"/>
  <c r="AM23" s="1"/>
  <c r="AP23" s="1"/>
  <c r="AQ23" s="1"/>
  <c r="AT23" s="1"/>
  <c r="C23"/>
  <c r="AS22"/>
  <c r="AS26" s="1"/>
  <c r="AR22"/>
  <c r="AR26" s="1"/>
  <c r="AO22"/>
  <c r="AO26" s="1"/>
  <c r="AN22"/>
  <c r="AN26" s="1"/>
  <c r="AK22"/>
  <c r="AK26" s="1"/>
  <c r="AJ22"/>
  <c r="AJ26" s="1"/>
  <c r="AG22"/>
  <c r="AG26" s="1"/>
  <c r="AF22"/>
  <c r="AF26" s="1"/>
  <c r="AC22"/>
  <c r="AC26" s="1"/>
  <c r="AB22"/>
  <c r="AB26" s="1"/>
  <c r="Y22"/>
  <c r="Y26" s="1"/>
  <c r="X22"/>
  <c r="X26" s="1"/>
  <c r="U22"/>
  <c r="U26" s="1"/>
  <c r="T22"/>
  <c r="T26" s="1"/>
  <c r="Q22"/>
  <c r="Q26" s="1"/>
  <c r="P22"/>
  <c r="P26" s="1"/>
  <c r="M22"/>
  <c r="M26" s="1"/>
  <c r="L22"/>
  <c r="L26" s="1"/>
  <c r="I22"/>
  <c r="I26" s="1"/>
  <c r="H22"/>
  <c r="H26" s="1"/>
  <c r="E22"/>
  <c r="E26" s="1"/>
  <c r="D22"/>
  <c r="D26" s="1"/>
  <c r="C22"/>
  <c r="C26" s="1"/>
  <c r="AS21"/>
  <c r="AR21"/>
  <c r="AO21"/>
  <c r="AN21"/>
  <c r="AK21"/>
  <c r="AJ21"/>
  <c r="AG21"/>
  <c r="AF21"/>
  <c r="AC21"/>
  <c r="AB21"/>
  <c r="Y21"/>
  <c r="X21"/>
  <c r="U21"/>
  <c r="T21"/>
  <c r="Q21"/>
  <c r="P21"/>
  <c r="M21"/>
  <c r="L21"/>
  <c r="I21"/>
  <c r="H21"/>
  <c r="E21"/>
  <c r="D21"/>
  <c r="F21" s="1"/>
  <c r="G21" s="1"/>
  <c r="J21" s="1"/>
  <c r="K21" s="1"/>
  <c r="N21" s="1"/>
  <c r="O21" s="1"/>
  <c r="R21" s="1"/>
  <c r="S21" s="1"/>
  <c r="V21" s="1"/>
  <c r="W21" s="1"/>
  <c r="Z21" s="1"/>
  <c r="AA21" s="1"/>
  <c r="AD21" s="1"/>
  <c r="AE21" s="1"/>
  <c r="AH21" s="1"/>
  <c r="AI21" s="1"/>
  <c r="AL21" s="1"/>
  <c r="AM21" s="1"/>
  <c r="AP21" s="1"/>
  <c r="AQ21" s="1"/>
  <c r="AT21" s="1"/>
  <c r="C21"/>
  <c r="AS20"/>
  <c r="AR20"/>
  <c r="AO20"/>
  <c r="AN20"/>
  <c r="AK20"/>
  <c r="AJ20"/>
  <c r="AG20"/>
  <c r="AF20"/>
  <c r="AC20"/>
  <c r="AB20"/>
  <c r="Y20"/>
  <c r="X20"/>
  <c r="U20"/>
  <c r="T20"/>
  <c r="Q20"/>
  <c r="P20"/>
  <c r="M20"/>
  <c r="L20"/>
  <c r="I20"/>
  <c r="H20"/>
  <c r="E20"/>
  <c r="D20"/>
  <c r="F20" s="1"/>
  <c r="G20" s="1"/>
  <c r="J20" s="1"/>
  <c r="K20" s="1"/>
  <c r="N20" s="1"/>
  <c r="O20" s="1"/>
  <c r="R20" s="1"/>
  <c r="S20" s="1"/>
  <c r="V20" s="1"/>
  <c r="W20" s="1"/>
  <c r="Z20" s="1"/>
  <c r="AA20" s="1"/>
  <c r="AD20" s="1"/>
  <c r="AE20" s="1"/>
  <c r="AH20" s="1"/>
  <c r="AI20" s="1"/>
  <c r="AL20" s="1"/>
  <c r="AM20" s="1"/>
  <c r="AP20" s="1"/>
  <c r="AQ20" s="1"/>
  <c r="AT20" s="1"/>
  <c r="C20"/>
  <c r="AS19"/>
  <c r="AS25" s="1"/>
  <c r="AS27" s="1"/>
  <c r="AR19"/>
  <c r="AR25" s="1"/>
  <c r="AR27" s="1"/>
  <c r="AO19"/>
  <c r="AO25" s="1"/>
  <c r="AO27" s="1"/>
  <c r="AN19"/>
  <c r="AN25" s="1"/>
  <c r="AN27" s="1"/>
  <c r="AK19"/>
  <c r="AK25" s="1"/>
  <c r="AK27" s="1"/>
  <c r="AJ19"/>
  <c r="AJ25" s="1"/>
  <c r="AJ27" s="1"/>
  <c r="AG19"/>
  <c r="AG25" s="1"/>
  <c r="AG27" s="1"/>
  <c r="AF19"/>
  <c r="AF25" s="1"/>
  <c r="AF27" s="1"/>
  <c r="AC19"/>
  <c r="AC25" s="1"/>
  <c r="AC27" s="1"/>
  <c r="AB19"/>
  <c r="AB25" s="1"/>
  <c r="AB27" s="1"/>
  <c r="Y19"/>
  <c r="Y25" s="1"/>
  <c r="Y27" s="1"/>
  <c r="X19"/>
  <c r="X25" s="1"/>
  <c r="X27" s="1"/>
  <c r="U19"/>
  <c r="U25" s="1"/>
  <c r="U27" s="1"/>
  <c r="T19"/>
  <c r="T25" s="1"/>
  <c r="T27" s="1"/>
  <c r="Q19"/>
  <c r="Q25" s="1"/>
  <c r="Q27" s="1"/>
  <c r="P19"/>
  <c r="P25" s="1"/>
  <c r="P27" s="1"/>
  <c r="M19"/>
  <c r="M25" s="1"/>
  <c r="M27" s="1"/>
  <c r="L19"/>
  <c r="L25" s="1"/>
  <c r="L27" s="1"/>
  <c r="I19"/>
  <c r="I25" s="1"/>
  <c r="I27" s="1"/>
  <c r="H19"/>
  <c r="H25" s="1"/>
  <c r="H27" s="1"/>
  <c r="E19"/>
  <c r="E25" s="1"/>
  <c r="E27" s="1"/>
  <c r="D19"/>
  <c r="D25" s="1"/>
  <c r="D27" s="1"/>
  <c r="C19"/>
  <c r="C25" s="1"/>
  <c r="C27" s="1"/>
  <c r="AS16"/>
  <c r="AR16"/>
  <c r="AO16"/>
  <c r="AN16"/>
  <c r="AK16"/>
  <c r="AJ16"/>
  <c r="AG16"/>
  <c r="AF16"/>
  <c r="AC16"/>
  <c r="AB16"/>
  <c r="Y16"/>
  <c r="X16"/>
  <c r="U16"/>
  <c r="T16"/>
  <c r="Q16"/>
  <c r="P16"/>
  <c r="M16"/>
  <c r="L16"/>
  <c r="I16"/>
  <c r="H16"/>
  <c r="E16"/>
  <c r="D16"/>
  <c r="F16" s="1"/>
  <c r="G16" s="1"/>
  <c r="J16" s="1"/>
  <c r="K16" s="1"/>
  <c r="N16" s="1"/>
  <c r="O16" s="1"/>
  <c r="R16" s="1"/>
  <c r="S16" s="1"/>
  <c r="V16" s="1"/>
  <c r="W16" s="1"/>
  <c r="Z16" s="1"/>
  <c r="AA16" s="1"/>
  <c r="AD16" s="1"/>
  <c r="AE16" s="1"/>
  <c r="AH16" s="1"/>
  <c r="AI16" s="1"/>
  <c r="AL16" s="1"/>
  <c r="AM16" s="1"/>
  <c r="AP16" s="1"/>
  <c r="AQ16" s="1"/>
  <c r="AT16" s="1"/>
  <c r="C16"/>
  <c r="AS15"/>
  <c r="AS17" s="1"/>
  <c r="AR15"/>
  <c r="AR17" s="1"/>
  <c r="AO15"/>
  <c r="AO17" s="1"/>
  <c r="AN15"/>
  <c r="AN17" s="1"/>
  <c r="AK15"/>
  <c r="AK17" s="1"/>
  <c r="AJ15"/>
  <c r="AJ17" s="1"/>
  <c r="AG15"/>
  <c r="AG17" s="1"/>
  <c r="AF15"/>
  <c r="AF17" s="1"/>
  <c r="AC15"/>
  <c r="AC17" s="1"/>
  <c r="AB15"/>
  <c r="AB17" s="1"/>
  <c r="Y15"/>
  <c r="Y17" s="1"/>
  <c r="X15"/>
  <c r="X17" s="1"/>
  <c r="U15"/>
  <c r="U17" s="1"/>
  <c r="T15"/>
  <c r="T17" s="1"/>
  <c r="Q15"/>
  <c r="Q17" s="1"/>
  <c r="P15"/>
  <c r="P17" s="1"/>
  <c r="M15"/>
  <c r="M17" s="1"/>
  <c r="L15"/>
  <c r="L17" s="1"/>
  <c r="I15"/>
  <c r="I17" s="1"/>
  <c r="H15"/>
  <c r="H17" s="1"/>
  <c r="E15"/>
  <c r="E17" s="1"/>
  <c r="D15"/>
  <c r="D17" s="1"/>
  <c r="C15"/>
  <c r="C17" s="1"/>
  <c r="AS10"/>
  <c r="AR10"/>
  <c r="AO10"/>
  <c r="AN10"/>
  <c r="AK10"/>
  <c r="AJ10"/>
  <c r="AG10"/>
  <c r="AF10"/>
  <c r="AC10"/>
  <c r="AB10"/>
  <c r="Y10"/>
  <c r="X10"/>
  <c r="U10"/>
  <c r="T10"/>
  <c r="Q10"/>
  <c r="P10"/>
  <c r="M10"/>
  <c r="L10"/>
  <c r="I10"/>
  <c r="H10"/>
  <c r="E10"/>
  <c r="D10"/>
  <c r="F10" s="1"/>
  <c r="G10" s="1"/>
  <c r="J10" s="1"/>
  <c r="K10" s="1"/>
  <c r="N10" s="1"/>
  <c r="O10" s="1"/>
  <c r="R10" s="1"/>
  <c r="S10" s="1"/>
  <c r="V10" s="1"/>
  <c r="W10" s="1"/>
  <c r="Z10" s="1"/>
  <c r="AA10" s="1"/>
  <c r="AD10" s="1"/>
  <c r="AE10" s="1"/>
  <c r="AH10" s="1"/>
  <c r="AI10" s="1"/>
  <c r="AL10" s="1"/>
  <c r="AM10" s="1"/>
  <c r="AP10" s="1"/>
  <c r="AQ10" s="1"/>
  <c r="AT10" s="1"/>
  <c r="C10"/>
  <c r="AS9"/>
  <c r="AR9"/>
  <c r="AO9"/>
  <c r="AN9"/>
  <c r="AK9"/>
  <c r="AJ9"/>
  <c r="AG9"/>
  <c r="AF9"/>
  <c r="AC9"/>
  <c r="AB9"/>
  <c r="Y9"/>
  <c r="X9"/>
  <c r="U9"/>
  <c r="T9"/>
  <c r="Q9"/>
  <c r="P9"/>
  <c r="M9"/>
  <c r="L9"/>
  <c r="I9"/>
  <c r="H9"/>
  <c r="E9"/>
  <c r="D9"/>
  <c r="F9" s="1"/>
  <c r="G9" s="1"/>
  <c r="J9" s="1"/>
  <c r="K9" s="1"/>
  <c r="N9" s="1"/>
  <c r="O9" s="1"/>
  <c r="R9" s="1"/>
  <c r="S9" s="1"/>
  <c r="V9" s="1"/>
  <c r="W9" s="1"/>
  <c r="Z9" s="1"/>
  <c r="AA9" s="1"/>
  <c r="AD9" s="1"/>
  <c r="AE9" s="1"/>
  <c r="AH9" s="1"/>
  <c r="AI9" s="1"/>
  <c r="AL9" s="1"/>
  <c r="AM9" s="1"/>
  <c r="AP9" s="1"/>
  <c r="AQ9" s="1"/>
  <c r="AT9" s="1"/>
  <c r="C9"/>
  <c r="AS8"/>
  <c r="AS12" s="1"/>
  <c r="AR8"/>
  <c r="AR12" s="1"/>
  <c r="AO8"/>
  <c r="AO12" s="1"/>
  <c r="AN8"/>
  <c r="AN12" s="1"/>
  <c r="AK8"/>
  <c r="AK12" s="1"/>
  <c r="AJ8"/>
  <c r="AJ12" s="1"/>
  <c r="AG8"/>
  <c r="AG12" s="1"/>
  <c r="AF8"/>
  <c r="AF12" s="1"/>
  <c r="AC8"/>
  <c r="AC12" s="1"/>
  <c r="AB8"/>
  <c r="AB12" s="1"/>
  <c r="Y8"/>
  <c r="Y12" s="1"/>
  <c r="X8"/>
  <c r="X12" s="1"/>
  <c r="U8"/>
  <c r="U12" s="1"/>
  <c r="T8"/>
  <c r="T12" s="1"/>
  <c r="Q8"/>
  <c r="Q12" s="1"/>
  <c r="P8"/>
  <c r="P12" s="1"/>
  <c r="M8"/>
  <c r="M12" s="1"/>
  <c r="L8"/>
  <c r="L12" s="1"/>
  <c r="I8"/>
  <c r="I12" s="1"/>
  <c r="H8"/>
  <c r="H12" s="1"/>
  <c r="E8"/>
  <c r="E12" s="1"/>
  <c r="D8"/>
  <c r="D12" s="1"/>
  <c r="C8"/>
  <c r="AS7"/>
  <c r="AR7"/>
  <c r="AO7"/>
  <c r="AN7"/>
  <c r="AK7"/>
  <c r="AJ7"/>
  <c r="AG7"/>
  <c r="AF7"/>
  <c r="AC7"/>
  <c r="AB7"/>
  <c r="Y7"/>
  <c r="X7"/>
  <c r="U7"/>
  <c r="T7"/>
  <c r="Q7"/>
  <c r="P7"/>
  <c r="M7"/>
  <c r="L7"/>
  <c r="I7"/>
  <c r="H7"/>
  <c r="E7"/>
  <c r="D7"/>
  <c r="F7" s="1"/>
  <c r="G7" s="1"/>
  <c r="J7" s="1"/>
  <c r="K7" s="1"/>
  <c r="N7" s="1"/>
  <c r="O7" s="1"/>
  <c r="R7" s="1"/>
  <c r="S7" s="1"/>
  <c r="V7" s="1"/>
  <c r="W7" s="1"/>
  <c r="Z7" s="1"/>
  <c r="AA7" s="1"/>
  <c r="AD7" s="1"/>
  <c r="AE7" s="1"/>
  <c r="AH7" s="1"/>
  <c r="AI7" s="1"/>
  <c r="AL7" s="1"/>
  <c r="AM7" s="1"/>
  <c r="AP7" s="1"/>
  <c r="AQ7" s="1"/>
  <c r="AT7" s="1"/>
  <c r="C7"/>
  <c r="AS6"/>
  <c r="AR6"/>
  <c r="AO6"/>
  <c r="AN6"/>
  <c r="AK6"/>
  <c r="AJ6"/>
  <c r="AG6"/>
  <c r="AF6"/>
  <c r="AC6"/>
  <c r="AB6"/>
  <c r="Y6"/>
  <c r="X6"/>
  <c r="U6"/>
  <c r="T6"/>
  <c r="Q6"/>
  <c r="P6"/>
  <c r="M6"/>
  <c r="L6"/>
  <c r="I6"/>
  <c r="H6"/>
  <c r="E6"/>
  <c r="D6"/>
  <c r="F6" s="1"/>
  <c r="G6" s="1"/>
  <c r="J6" s="1"/>
  <c r="K6" s="1"/>
  <c r="N6" s="1"/>
  <c r="O6" s="1"/>
  <c r="R6" s="1"/>
  <c r="S6" s="1"/>
  <c r="V6" s="1"/>
  <c r="W6" s="1"/>
  <c r="Z6" s="1"/>
  <c r="AA6" s="1"/>
  <c r="AD6" s="1"/>
  <c r="AE6" s="1"/>
  <c r="AH6" s="1"/>
  <c r="AI6" s="1"/>
  <c r="AL6" s="1"/>
  <c r="AM6" s="1"/>
  <c r="AP6" s="1"/>
  <c r="AQ6" s="1"/>
  <c r="AT6" s="1"/>
  <c r="C6"/>
  <c r="C12" s="1"/>
  <c r="AS5"/>
  <c r="AS11" s="1"/>
  <c r="AS13" s="1"/>
  <c r="AR5"/>
  <c r="AR11" s="1"/>
  <c r="AR13" s="1"/>
  <c r="AO5"/>
  <c r="AO11" s="1"/>
  <c r="AO13" s="1"/>
  <c r="AN5"/>
  <c r="AN11" s="1"/>
  <c r="AN13" s="1"/>
  <c r="AK5"/>
  <c r="AK11" s="1"/>
  <c r="AK13" s="1"/>
  <c r="AJ5"/>
  <c r="AJ11" s="1"/>
  <c r="AJ13" s="1"/>
  <c r="AG5"/>
  <c r="AG11" s="1"/>
  <c r="AG13" s="1"/>
  <c r="AF5"/>
  <c r="AF11" s="1"/>
  <c r="AF13" s="1"/>
  <c r="AC5"/>
  <c r="AC11" s="1"/>
  <c r="AC13" s="1"/>
  <c r="AB5"/>
  <c r="AB11" s="1"/>
  <c r="AB13" s="1"/>
  <c r="Y5"/>
  <c r="Y11" s="1"/>
  <c r="Y13" s="1"/>
  <c r="X5"/>
  <c r="X11" s="1"/>
  <c r="X13" s="1"/>
  <c r="U5"/>
  <c r="U11" s="1"/>
  <c r="U13" s="1"/>
  <c r="T5"/>
  <c r="T11" s="1"/>
  <c r="T13" s="1"/>
  <c r="Q5"/>
  <c r="Q11" s="1"/>
  <c r="Q13" s="1"/>
  <c r="P5"/>
  <c r="P11" s="1"/>
  <c r="P13" s="1"/>
  <c r="M5"/>
  <c r="M11" s="1"/>
  <c r="M13" s="1"/>
  <c r="L5"/>
  <c r="L11" s="1"/>
  <c r="L13" s="1"/>
  <c r="I5"/>
  <c r="I11" s="1"/>
  <c r="I13" s="1"/>
  <c r="H5"/>
  <c r="H11" s="1"/>
  <c r="H13" s="1"/>
  <c r="E5"/>
  <c r="E11" s="1"/>
  <c r="E13" s="1"/>
  <c r="D5"/>
  <c r="D11" s="1"/>
  <c r="D13" s="1"/>
  <c r="C5"/>
  <c r="C11" s="1"/>
  <c r="C13" s="1"/>
  <c r="F5" l="1"/>
  <c r="F8"/>
  <c r="F15"/>
  <c r="F19"/>
  <c r="F22"/>
  <c r="G22" l="1"/>
  <c r="F26"/>
  <c r="G15"/>
  <c r="F17"/>
  <c r="F11"/>
  <c r="G5"/>
  <c r="J5" s="1"/>
  <c r="G19"/>
  <c r="F25"/>
  <c r="F27" s="1"/>
  <c r="F12"/>
  <c r="G12" s="1"/>
  <c r="G8"/>
  <c r="J8" s="1"/>
  <c r="G25" l="1"/>
  <c r="J19"/>
  <c r="G11"/>
  <c r="G13" s="1"/>
  <c r="F13"/>
  <c r="G17"/>
  <c r="J15"/>
  <c r="G26"/>
  <c r="J22"/>
  <c r="J12"/>
  <c r="K12" s="1"/>
  <c r="K8"/>
  <c r="N8" s="1"/>
  <c r="J11"/>
  <c r="K5"/>
  <c r="N5" s="1"/>
  <c r="K11" l="1"/>
  <c r="K13" s="1"/>
  <c r="J13"/>
  <c r="G27"/>
  <c r="N11"/>
  <c r="O5"/>
  <c r="R5" s="1"/>
  <c r="N12"/>
  <c r="O12" s="1"/>
  <c r="O8"/>
  <c r="R8" s="1"/>
  <c r="K22"/>
  <c r="J26"/>
  <c r="K15"/>
  <c r="J17"/>
  <c r="K19"/>
  <c r="J25"/>
  <c r="J27" s="1"/>
  <c r="R12" l="1"/>
  <c r="S12" s="1"/>
  <c r="S8"/>
  <c r="V8" s="1"/>
  <c r="R11"/>
  <c r="S5"/>
  <c r="V5" s="1"/>
  <c r="K25"/>
  <c r="N19"/>
  <c r="K17"/>
  <c r="N15"/>
  <c r="K26"/>
  <c r="N22"/>
  <c r="O11"/>
  <c r="O13" s="1"/>
  <c r="N13"/>
  <c r="S11" l="1"/>
  <c r="S13" s="1"/>
  <c r="R13"/>
  <c r="K27"/>
  <c r="O22"/>
  <c r="N26"/>
  <c r="O15"/>
  <c r="N17"/>
  <c r="O19"/>
  <c r="N25"/>
  <c r="N27" s="1"/>
  <c r="V11"/>
  <c r="W5"/>
  <c r="Z5" s="1"/>
  <c r="V12"/>
  <c r="W12" s="1"/>
  <c r="W8"/>
  <c r="Z8" s="1"/>
  <c r="Z12" l="1"/>
  <c r="AA12" s="1"/>
  <c r="AA8"/>
  <c r="AD8" s="1"/>
  <c r="Z11"/>
  <c r="AA5"/>
  <c r="AD5" s="1"/>
  <c r="W11"/>
  <c r="W13" s="1"/>
  <c r="V13"/>
  <c r="O25"/>
  <c r="R19"/>
  <c r="O17"/>
  <c r="R15"/>
  <c r="O26"/>
  <c r="R22"/>
  <c r="AA11" l="1"/>
  <c r="AA13" s="1"/>
  <c r="Z13"/>
  <c r="O27"/>
  <c r="S22"/>
  <c r="R26"/>
  <c r="S15"/>
  <c r="R17"/>
  <c r="S19"/>
  <c r="R25"/>
  <c r="R27" s="1"/>
  <c r="AD11"/>
  <c r="AE5"/>
  <c r="AH5" s="1"/>
  <c r="AD12"/>
  <c r="AE12" s="1"/>
  <c r="AE8"/>
  <c r="AH8" s="1"/>
  <c r="AH12" l="1"/>
  <c r="AI12" s="1"/>
  <c r="AI8"/>
  <c r="AL8" s="1"/>
  <c r="AH11"/>
  <c r="AI5"/>
  <c r="AL5" s="1"/>
  <c r="AE11"/>
  <c r="AE13" s="1"/>
  <c r="AD13"/>
  <c r="S25"/>
  <c r="V19"/>
  <c r="S17"/>
  <c r="V15"/>
  <c r="S26"/>
  <c r="V22"/>
  <c r="AI11" l="1"/>
  <c r="AI13" s="1"/>
  <c r="AH13"/>
  <c r="S27"/>
  <c r="W22"/>
  <c r="V26"/>
  <c r="W15"/>
  <c r="V17"/>
  <c r="W19"/>
  <c r="V25"/>
  <c r="V27" s="1"/>
  <c r="AL11"/>
  <c r="AM5"/>
  <c r="AP5" s="1"/>
  <c r="AL12"/>
  <c r="AM12" s="1"/>
  <c r="AM8"/>
  <c r="AP8" s="1"/>
  <c r="AP12" l="1"/>
  <c r="AQ12" s="1"/>
  <c r="AQ8"/>
  <c r="AT8" s="1"/>
  <c r="AT12" s="1"/>
  <c r="AP11"/>
  <c r="AQ5"/>
  <c r="AT5" s="1"/>
  <c r="AT11" s="1"/>
  <c r="AT13" s="1"/>
  <c r="AM11"/>
  <c r="AM13" s="1"/>
  <c r="AL13"/>
  <c r="W25"/>
  <c r="Z19"/>
  <c r="W17"/>
  <c r="Z15"/>
  <c r="W26"/>
  <c r="Z22"/>
  <c r="AQ11" l="1"/>
  <c r="AQ13" s="1"/>
  <c r="AP13"/>
  <c r="W27"/>
  <c r="AA22"/>
  <c r="Z26"/>
  <c r="AA15"/>
  <c r="Z17"/>
  <c r="AA19"/>
  <c r="Z25"/>
  <c r="Z27" s="1"/>
  <c r="AA25" l="1"/>
  <c r="AD19"/>
  <c r="AA17"/>
  <c r="AD15"/>
  <c r="AA26"/>
  <c r="AD22"/>
  <c r="AA27" l="1"/>
  <c r="AE22"/>
  <c r="AD26"/>
  <c r="AE15"/>
  <c r="AD17"/>
  <c r="AE19"/>
  <c r="AD25"/>
  <c r="AD27" s="1"/>
  <c r="AE25" l="1"/>
  <c r="AH19"/>
  <c r="AE17"/>
  <c r="AH15"/>
  <c r="AE26"/>
  <c r="AH22"/>
  <c r="AE27" l="1"/>
  <c r="AI22"/>
  <c r="AH26"/>
  <c r="AI15"/>
  <c r="AH17"/>
  <c r="AI19"/>
  <c r="AH25"/>
  <c r="AH27" s="1"/>
  <c r="AI25" l="1"/>
  <c r="AL19"/>
  <c r="AI17"/>
  <c r="AL15"/>
  <c r="AI26"/>
  <c r="AL22"/>
  <c r="AI27" l="1"/>
  <c r="AM22"/>
  <c r="AL26"/>
  <c r="AM15"/>
  <c r="AL17"/>
  <c r="AM19"/>
  <c r="AL25"/>
  <c r="AL27" s="1"/>
  <c r="AM25" l="1"/>
  <c r="AP19"/>
  <c r="AM17"/>
  <c r="AP15"/>
  <c r="AM26"/>
  <c r="AP22"/>
  <c r="AM27" l="1"/>
  <c r="AQ22"/>
  <c r="AP26"/>
  <c r="AQ15"/>
  <c r="AP17"/>
  <c r="AQ19"/>
  <c r="AP25"/>
  <c r="AP27" s="1"/>
  <c r="AQ25" l="1"/>
  <c r="AT19"/>
  <c r="AT25" s="1"/>
  <c r="AQ17"/>
  <c r="AT15"/>
  <c r="AT17" s="1"/>
  <c r="AQ26"/>
  <c r="AT22"/>
  <c r="AT26" s="1"/>
  <c r="AQ27" l="1"/>
  <c r="AT27"/>
</calcChain>
</file>

<file path=xl/sharedStrings.xml><?xml version="1.0" encoding="utf-8"?>
<sst xmlns="http://schemas.openxmlformats.org/spreadsheetml/2006/main" count="87" uniqueCount="41">
  <si>
    <r>
      <rPr>
        <b/>
        <u/>
        <sz val="28"/>
        <color theme="1"/>
        <rFont val="Times New Roman"/>
        <family val="1"/>
      </rPr>
      <t>Annexure - A :</t>
    </r>
    <r>
      <rPr>
        <b/>
        <sz val="28"/>
        <color theme="1"/>
        <rFont val="Times New Roman"/>
        <family val="1"/>
      </rPr>
      <t xml:space="preserve">                                                                        Details of Transmission Network for 5th &amp; 6th control periods</t>
    </r>
  </si>
  <si>
    <t>S.
No.</t>
  </si>
  <si>
    <t>Particulars</t>
  </si>
  <si>
    <t>FY 2023-24</t>
  </si>
  <si>
    <t>FY 2024-25</t>
  </si>
  <si>
    <t>FY 2025-26</t>
  </si>
  <si>
    <t>FY 2026-27</t>
  </si>
  <si>
    <t>FY 2027-28</t>
  </si>
  <si>
    <t>FY 2028-29</t>
  </si>
  <si>
    <t>FY 2029-30</t>
  </si>
  <si>
    <t>FY 2030-31</t>
  </si>
  <si>
    <t>FY 2031-32</t>
  </si>
  <si>
    <t>FY 2032-33</t>
  </si>
  <si>
    <t>FY 2033-34</t>
  </si>
  <si>
    <t>Opening</t>
  </si>
  <si>
    <t>Addition</t>
  </si>
  <si>
    <t>Deletion</t>
  </si>
  <si>
    <t>Closing</t>
  </si>
  <si>
    <t>A</t>
  </si>
  <si>
    <t>Lines (Ckt km)</t>
  </si>
  <si>
    <t>400kV</t>
  </si>
  <si>
    <t>400kV LIS</t>
  </si>
  <si>
    <t>220kV</t>
  </si>
  <si>
    <t>220kV LIS</t>
  </si>
  <si>
    <t>132kV</t>
  </si>
  <si>
    <t>132kV LIS</t>
  </si>
  <si>
    <t>Transco owned Lines TOTAL</t>
  </si>
  <si>
    <t>LIS owned Lines TOTAL</t>
  </si>
  <si>
    <t xml:space="preserve">Grand Total Lines </t>
  </si>
  <si>
    <t>B</t>
  </si>
  <si>
    <t>Transformation Capacity (MVA)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</si>
  <si>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</si>
  <si>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Transco PTRs  (MVA)</t>
  </si>
  <si>
    <t xml:space="preserve">  LIS PTRs (MVA)</t>
  </si>
  <si>
    <t>TOTAL Transformation Capacity (MVA)</t>
  </si>
  <si>
    <t>C</t>
  </si>
  <si>
    <t>Bays (Nos.)</t>
  </si>
  <si>
    <t>Total Transco Bays</t>
  </si>
  <si>
    <t xml:space="preserve">Total LIS owned Bays </t>
  </si>
  <si>
    <t>Grand Total Bays</t>
  </si>
  <si>
    <t>Note : TSTransco owned Lines and bays include TSTransco + bulk loads + Generators. Doesnot include Inter-state &amp; LIS.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</si>
</sst>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b/>
      <u/>
      <sz val="28"/>
      <color theme="1"/>
      <name val="Times New Roman"/>
      <family val="1"/>
    </font>
    <font>
      <sz val="28"/>
      <color theme="1"/>
      <name val="Arial Narrow"/>
      <family val="2"/>
    </font>
    <font>
      <sz val="20"/>
      <color theme="1"/>
      <name val="Calibri"/>
      <family val="2"/>
      <scheme val="minor"/>
    </font>
    <font>
      <b/>
      <sz val="22"/>
      <color theme="1"/>
      <name val="Times New Roman"/>
      <family val="1"/>
    </font>
    <font>
      <b/>
      <sz val="28"/>
      <color theme="1"/>
      <name val="Arial Narrow"/>
      <family val="2"/>
    </font>
    <font>
      <b/>
      <sz val="26"/>
      <color theme="1"/>
      <name val="Arial Narrow"/>
      <family val="2"/>
    </font>
    <font>
      <sz val="26"/>
      <color theme="1"/>
      <name val="Calibri"/>
      <family val="2"/>
      <scheme val="minor"/>
    </font>
    <font>
      <b/>
      <sz val="20"/>
      <color theme="1"/>
      <name val="Times New Roman"/>
      <family val="1"/>
    </font>
    <font>
      <sz val="24"/>
      <color theme="1"/>
      <name val="Times New Roman"/>
      <family val="1"/>
    </font>
    <font>
      <i/>
      <sz val="20"/>
      <color theme="1"/>
      <name val="Times New Roman"/>
      <family val="1"/>
    </font>
    <font>
      <sz val="22"/>
      <color theme="1"/>
      <name val="Arial Narrow"/>
      <family val="2"/>
    </font>
    <font>
      <sz val="22"/>
      <color theme="1"/>
      <name val="Calibri"/>
      <family val="2"/>
      <scheme val="minor"/>
    </font>
    <font>
      <i/>
      <sz val="24"/>
      <color theme="1"/>
      <name val="Times New Roman"/>
      <family val="1"/>
    </font>
    <font>
      <sz val="26"/>
      <color theme="1"/>
      <name val="Arial Narrow"/>
      <family val="2"/>
    </font>
    <font>
      <b/>
      <sz val="20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sz val="24"/>
      <color theme="1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/>
    <xf numFmtId="0" fontId="9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0" fontId="13" fillId="0" borderId="0" xfId="0" applyFont="1" applyAlignment="1"/>
    <xf numFmtId="0" fontId="14" fillId="3" borderId="3" xfId="0" applyFont="1" applyFill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/>
    </xf>
    <xf numFmtId="0" fontId="16" fillId="0" borderId="0" xfId="0" applyFont="1" applyAlignment="1"/>
    <xf numFmtId="0" fontId="17" fillId="3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left"/>
    </xf>
    <xf numFmtId="0" fontId="5" fillId="4" borderId="9" xfId="0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4" fillId="3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C%20-%202023-24\~ResourcePlan%20Notice,%20Hearing\%5eIA%206%20of%202023%20in%20OP%20No%209%20-%202023%20RSP%20-%20Aug2023\01%20Addl.%20info.%20_06-10-2023\to%20TSERC\final%20draft%20annexures\(final%20draft)%20Annex.A_3.1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2001-2002\ADM(01-02)TO-PRINTER\GRAPH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tatistics\new%20(d)\1STAT\PDS\pds%202005-06\PDS05-06\Graph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PDS%20Graphs%20200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sections%202001-02\Graph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tatistics\1stat\1STAT\PDS\OLD-YEARS-other-data\pds%202001-02\sections%202001-02\Graph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2001-2002\appedx\graphs\SYSTEM00-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1\Downloads\Users\user\Downloads\PROGRESS%202003-04\March%202003\Cat%20prog%20March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1\Downloads\Users\user\Downloads\2003-04\nov03\4year%20comparision-TO-hari1211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-2002-03\appedx-02-03\Appex-02-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_distr\SHARE\Licensee%20Formats%20Revenu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sections%202001-02\pd6%2001-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nal - Statement (Annex-A)"/>
      <sheetName val="Abstract-Total"/>
      <sheetName val="summary- Tr network"/>
      <sheetName val="summary - LIS network "/>
      <sheetName val="Sheet1"/>
      <sheetName val="check"/>
      <sheetName val="Transm."/>
      <sheetName val="400kV"/>
      <sheetName val="Constn"/>
      <sheetName val="PRLIS"/>
      <sheetName val="LIS"/>
      <sheetName val="400kV lis"/>
    </sheetNames>
    <sheetDataSet>
      <sheetData sheetId="0"/>
      <sheetData sheetId="1"/>
      <sheetData sheetId="2"/>
      <sheetData sheetId="3"/>
      <sheetData sheetId="4">
        <row r="5">
          <cell r="C5">
            <v>4443</v>
          </cell>
          <cell r="D5">
            <v>671</v>
          </cell>
          <cell r="E5">
            <v>0</v>
          </cell>
          <cell r="H5">
            <v>0</v>
          </cell>
          <cell r="I5">
            <v>0</v>
          </cell>
          <cell r="L5">
            <v>100</v>
          </cell>
          <cell r="M5">
            <v>0</v>
          </cell>
          <cell r="P5">
            <v>0</v>
          </cell>
          <cell r="Q5">
            <v>0</v>
          </cell>
          <cell r="T5">
            <v>0</v>
          </cell>
          <cell r="U5">
            <v>0</v>
          </cell>
          <cell r="X5">
            <v>0</v>
          </cell>
          <cell r="Y5">
            <v>0</v>
          </cell>
          <cell r="AB5">
            <v>0</v>
          </cell>
          <cell r="AC5">
            <v>0</v>
          </cell>
          <cell r="AF5">
            <v>0</v>
          </cell>
          <cell r="AG5">
            <v>0</v>
          </cell>
          <cell r="AJ5">
            <v>0</v>
          </cell>
          <cell r="AK5">
            <v>0</v>
          </cell>
          <cell r="AN5">
            <v>0</v>
          </cell>
          <cell r="AO5">
            <v>0</v>
          </cell>
          <cell r="AR5">
            <v>0</v>
          </cell>
          <cell r="AS5">
            <v>0</v>
          </cell>
        </row>
        <row r="6">
          <cell r="C6">
            <v>8332.3900000000012</v>
          </cell>
          <cell r="D6">
            <v>443.2</v>
          </cell>
          <cell r="E6">
            <v>0</v>
          </cell>
          <cell r="H6">
            <v>99</v>
          </cell>
          <cell r="I6">
            <v>0</v>
          </cell>
          <cell r="L6">
            <v>178</v>
          </cell>
          <cell r="M6">
            <v>0</v>
          </cell>
          <cell r="P6">
            <v>4</v>
          </cell>
          <cell r="Q6">
            <v>0</v>
          </cell>
          <cell r="T6">
            <v>8</v>
          </cell>
          <cell r="U6">
            <v>0</v>
          </cell>
          <cell r="X6">
            <v>0</v>
          </cell>
          <cell r="Y6">
            <v>0</v>
          </cell>
          <cell r="AB6">
            <v>110</v>
          </cell>
          <cell r="AC6">
            <v>0</v>
          </cell>
          <cell r="AF6">
            <v>90</v>
          </cell>
          <cell r="AG6">
            <v>0</v>
          </cell>
          <cell r="AJ6">
            <v>120</v>
          </cell>
          <cell r="AK6">
            <v>0</v>
          </cell>
          <cell r="AN6">
            <v>100</v>
          </cell>
          <cell r="AO6">
            <v>0</v>
          </cell>
          <cell r="AR6">
            <v>120</v>
          </cell>
          <cell r="AS6">
            <v>0</v>
          </cell>
        </row>
        <row r="7">
          <cell r="C7">
            <v>11527.88</v>
          </cell>
          <cell r="D7">
            <v>242.06</v>
          </cell>
          <cell r="E7">
            <v>0</v>
          </cell>
          <cell r="H7">
            <v>608.03</v>
          </cell>
          <cell r="I7">
            <v>0</v>
          </cell>
          <cell r="L7">
            <v>302.3</v>
          </cell>
          <cell r="M7">
            <v>0</v>
          </cell>
          <cell r="P7">
            <v>202.5</v>
          </cell>
          <cell r="Q7">
            <v>0</v>
          </cell>
          <cell r="T7">
            <v>265.60000000000002</v>
          </cell>
          <cell r="U7">
            <v>0</v>
          </cell>
          <cell r="X7">
            <v>190.8</v>
          </cell>
          <cell r="Y7">
            <v>0</v>
          </cell>
          <cell r="AB7">
            <v>30</v>
          </cell>
          <cell r="AC7">
            <v>0</v>
          </cell>
          <cell r="AF7">
            <v>45</v>
          </cell>
          <cell r="AG7">
            <v>0</v>
          </cell>
          <cell r="AJ7">
            <v>30</v>
          </cell>
          <cell r="AK7">
            <v>0</v>
          </cell>
          <cell r="AN7">
            <v>30</v>
          </cell>
          <cell r="AO7">
            <v>0</v>
          </cell>
          <cell r="AR7">
            <v>50</v>
          </cell>
          <cell r="AS7">
            <v>0</v>
          </cell>
        </row>
        <row r="9">
          <cell r="C9">
            <v>69852</v>
          </cell>
          <cell r="D9">
            <v>5351</v>
          </cell>
          <cell r="E9">
            <v>315</v>
          </cell>
          <cell r="H9">
            <v>3122.5</v>
          </cell>
          <cell r="I9">
            <v>0</v>
          </cell>
          <cell r="L9">
            <v>2787</v>
          </cell>
          <cell r="M9">
            <v>0</v>
          </cell>
          <cell r="P9">
            <v>1779</v>
          </cell>
          <cell r="Q9">
            <v>0</v>
          </cell>
          <cell r="T9">
            <v>2012</v>
          </cell>
          <cell r="U9">
            <v>0</v>
          </cell>
          <cell r="X9">
            <v>1076</v>
          </cell>
          <cell r="Y9">
            <v>0</v>
          </cell>
          <cell r="AB9">
            <v>420</v>
          </cell>
          <cell r="AC9">
            <v>0</v>
          </cell>
          <cell r="AF9">
            <v>520</v>
          </cell>
          <cell r="AG9">
            <v>0</v>
          </cell>
          <cell r="AJ9">
            <v>420</v>
          </cell>
          <cell r="AK9">
            <v>0</v>
          </cell>
          <cell r="AN9">
            <v>420</v>
          </cell>
          <cell r="AO9">
            <v>0</v>
          </cell>
          <cell r="AR9">
            <v>520</v>
          </cell>
          <cell r="AS9">
            <v>0</v>
          </cell>
        </row>
        <row r="12">
          <cell r="C12">
            <v>292</v>
          </cell>
          <cell r="D12">
            <v>24</v>
          </cell>
          <cell r="E12">
            <v>0</v>
          </cell>
          <cell r="H12">
            <v>0</v>
          </cell>
          <cell r="I12">
            <v>0</v>
          </cell>
          <cell r="L12">
            <v>8</v>
          </cell>
          <cell r="M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X12">
            <v>0</v>
          </cell>
          <cell r="Y12">
            <v>0</v>
          </cell>
          <cell r="AB12">
            <v>0</v>
          </cell>
          <cell r="AC12">
            <v>0</v>
          </cell>
          <cell r="AF12">
            <v>0</v>
          </cell>
          <cell r="AG12">
            <v>0</v>
          </cell>
          <cell r="AJ12">
            <v>0</v>
          </cell>
          <cell r="AK12">
            <v>0</v>
          </cell>
          <cell r="AN12">
            <v>0</v>
          </cell>
          <cell r="AO12">
            <v>0</v>
          </cell>
          <cell r="AR12">
            <v>0</v>
          </cell>
          <cell r="AS12">
            <v>0</v>
          </cell>
        </row>
        <row r="13">
          <cell r="C13">
            <v>755</v>
          </cell>
          <cell r="D13">
            <v>27</v>
          </cell>
          <cell r="E13">
            <v>0</v>
          </cell>
          <cell r="H13">
            <v>10</v>
          </cell>
          <cell r="I13">
            <v>0</v>
          </cell>
          <cell r="L13">
            <v>15</v>
          </cell>
          <cell r="M13">
            <v>0</v>
          </cell>
          <cell r="P13">
            <v>0</v>
          </cell>
          <cell r="Q13">
            <v>0</v>
          </cell>
          <cell r="T13">
            <v>0</v>
          </cell>
          <cell r="U13">
            <v>0</v>
          </cell>
          <cell r="X13">
            <v>0</v>
          </cell>
          <cell r="Y13">
            <v>0</v>
          </cell>
          <cell r="AB13">
            <v>2</v>
          </cell>
          <cell r="AC13">
            <v>0</v>
          </cell>
          <cell r="AF13">
            <v>2</v>
          </cell>
          <cell r="AG13">
            <v>0</v>
          </cell>
          <cell r="AJ13">
            <v>4</v>
          </cell>
          <cell r="AK13">
            <v>0</v>
          </cell>
          <cell r="AN13">
            <v>2</v>
          </cell>
          <cell r="AO13">
            <v>0</v>
          </cell>
          <cell r="AR13">
            <v>2</v>
          </cell>
          <cell r="AS13">
            <v>0</v>
          </cell>
        </row>
        <row r="14">
          <cell r="C14">
            <v>1907</v>
          </cell>
          <cell r="D14">
            <v>14</v>
          </cell>
          <cell r="E14">
            <v>0</v>
          </cell>
          <cell r="H14">
            <v>44</v>
          </cell>
          <cell r="I14">
            <v>0</v>
          </cell>
          <cell r="L14">
            <v>27</v>
          </cell>
          <cell r="M14">
            <v>0</v>
          </cell>
          <cell r="P14">
            <v>13</v>
          </cell>
          <cell r="Q14">
            <v>0</v>
          </cell>
          <cell r="T14">
            <v>26</v>
          </cell>
          <cell r="U14">
            <v>0</v>
          </cell>
          <cell r="X14">
            <v>16</v>
          </cell>
          <cell r="Y14">
            <v>0</v>
          </cell>
          <cell r="AB14">
            <v>4</v>
          </cell>
          <cell r="AC14">
            <v>0</v>
          </cell>
          <cell r="AF14">
            <v>2</v>
          </cell>
          <cell r="AG14">
            <v>0</v>
          </cell>
          <cell r="AJ14">
            <v>4</v>
          </cell>
          <cell r="AK14">
            <v>0</v>
          </cell>
          <cell r="AN14">
            <v>2</v>
          </cell>
          <cell r="AO14">
            <v>0</v>
          </cell>
          <cell r="AR14">
            <v>2</v>
          </cell>
          <cell r="AS14">
            <v>0</v>
          </cell>
        </row>
        <row r="21">
          <cell r="C21">
            <v>1333.43</v>
          </cell>
          <cell r="D21">
            <v>984.7059999999999</v>
          </cell>
          <cell r="E21">
            <v>0</v>
          </cell>
          <cell r="H21">
            <v>0</v>
          </cell>
          <cell r="I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T21">
            <v>0</v>
          </cell>
          <cell r="U21">
            <v>0</v>
          </cell>
          <cell r="X21">
            <v>0</v>
          </cell>
          <cell r="Y21">
            <v>0</v>
          </cell>
          <cell r="AB21">
            <v>0</v>
          </cell>
          <cell r="AC21">
            <v>0</v>
          </cell>
          <cell r="AF21">
            <v>0</v>
          </cell>
          <cell r="AG21">
            <v>0</v>
          </cell>
          <cell r="AJ21">
            <v>0</v>
          </cell>
          <cell r="AK21">
            <v>0</v>
          </cell>
          <cell r="AN21">
            <v>0</v>
          </cell>
          <cell r="AO21">
            <v>0</v>
          </cell>
          <cell r="AR21">
            <v>0</v>
          </cell>
          <cell r="AS21">
            <v>0</v>
          </cell>
        </row>
        <row r="22">
          <cell r="C22">
            <v>522</v>
          </cell>
          <cell r="D22">
            <v>290.952</v>
          </cell>
          <cell r="E22">
            <v>0</v>
          </cell>
          <cell r="H22">
            <v>257</v>
          </cell>
          <cell r="I22">
            <v>0</v>
          </cell>
          <cell r="L22">
            <v>0</v>
          </cell>
          <cell r="M22">
            <v>0</v>
          </cell>
          <cell r="P22">
            <v>220</v>
          </cell>
          <cell r="Q22">
            <v>0</v>
          </cell>
          <cell r="T22">
            <v>0</v>
          </cell>
          <cell r="U22">
            <v>0</v>
          </cell>
          <cell r="X22">
            <v>0</v>
          </cell>
          <cell r="Y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J22">
            <v>0</v>
          </cell>
          <cell r="AK22">
            <v>0</v>
          </cell>
          <cell r="AN22">
            <v>0</v>
          </cell>
          <cell r="AO22">
            <v>0</v>
          </cell>
          <cell r="AR22">
            <v>0</v>
          </cell>
          <cell r="AS22">
            <v>0</v>
          </cell>
        </row>
        <row r="23">
          <cell r="C23">
            <v>469</v>
          </cell>
          <cell r="D23">
            <v>0</v>
          </cell>
          <cell r="E23">
            <v>0</v>
          </cell>
          <cell r="H23">
            <v>401.47699999999998</v>
          </cell>
          <cell r="I23">
            <v>0</v>
          </cell>
          <cell r="L23">
            <v>85</v>
          </cell>
          <cell r="M23">
            <v>0</v>
          </cell>
          <cell r="P23">
            <v>90</v>
          </cell>
          <cell r="Q23">
            <v>0</v>
          </cell>
          <cell r="T23">
            <v>0</v>
          </cell>
          <cell r="U23">
            <v>0</v>
          </cell>
          <cell r="X23">
            <v>0</v>
          </cell>
          <cell r="Y23">
            <v>0</v>
          </cell>
          <cell r="AB23">
            <v>0</v>
          </cell>
          <cell r="AC23">
            <v>0</v>
          </cell>
          <cell r="AF23">
            <v>0</v>
          </cell>
          <cell r="AG23">
            <v>0</v>
          </cell>
          <cell r="AJ23">
            <v>0</v>
          </cell>
          <cell r="AK23">
            <v>0</v>
          </cell>
          <cell r="AN23">
            <v>0</v>
          </cell>
          <cell r="AO23">
            <v>0</v>
          </cell>
          <cell r="AR23">
            <v>0</v>
          </cell>
          <cell r="AS23">
            <v>0</v>
          </cell>
        </row>
        <row r="25">
          <cell r="C25">
            <v>11995</v>
          </cell>
          <cell r="D25">
            <v>5615</v>
          </cell>
          <cell r="E25">
            <v>0</v>
          </cell>
          <cell r="H25">
            <v>1727</v>
          </cell>
          <cell r="I25">
            <v>0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T25">
            <v>0</v>
          </cell>
          <cell r="U25">
            <v>0</v>
          </cell>
          <cell r="X25">
            <v>0</v>
          </cell>
          <cell r="Y25">
            <v>0</v>
          </cell>
          <cell r="AB25">
            <v>0</v>
          </cell>
          <cell r="AC25">
            <v>0</v>
          </cell>
          <cell r="AF25">
            <v>0</v>
          </cell>
          <cell r="AG25">
            <v>0</v>
          </cell>
          <cell r="AJ25">
            <v>0</v>
          </cell>
          <cell r="AK25">
            <v>0</v>
          </cell>
          <cell r="AN25">
            <v>0</v>
          </cell>
          <cell r="AO25">
            <v>0</v>
          </cell>
          <cell r="AR25">
            <v>0</v>
          </cell>
          <cell r="AS25">
            <v>0</v>
          </cell>
        </row>
        <row r="28">
          <cell r="C28">
            <v>152</v>
          </cell>
          <cell r="D28">
            <v>213</v>
          </cell>
          <cell r="E28">
            <v>0</v>
          </cell>
          <cell r="H28">
            <v>0</v>
          </cell>
          <cell r="I28">
            <v>0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T28">
            <v>18</v>
          </cell>
          <cell r="U28">
            <v>0</v>
          </cell>
          <cell r="X28">
            <v>0</v>
          </cell>
          <cell r="Y28">
            <v>0</v>
          </cell>
          <cell r="AB28">
            <v>0</v>
          </cell>
          <cell r="AC28">
            <v>0</v>
          </cell>
          <cell r="AF28">
            <v>0</v>
          </cell>
          <cell r="AG28">
            <v>0</v>
          </cell>
          <cell r="AJ28">
            <v>0</v>
          </cell>
          <cell r="AK28">
            <v>0</v>
          </cell>
          <cell r="AN28">
            <v>0</v>
          </cell>
          <cell r="AO28">
            <v>0</v>
          </cell>
          <cell r="AR28">
            <v>0</v>
          </cell>
          <cell r="AS28">
            <v>0</v>
          </cell>
        </row>
        <row r="29">
          <cell r="C29">
            <v>183</v>
          </cell>
          <cell r="D29">
            <v>51</v>
          </cell>
          <cell r="E29">
            <v>0</v>
          </cell>
          <cell r="H29">
            <v>30</v>
          </cell>
          <cell r="I29">
            <v>0</v>
          </cell>
          <cell r="L29">
            <v>0</v>
          </cell>
          <cell r="M29">
            <v>0</v>
          </cell>
          <cell r="P29">
            <v>6</v>
          </cell>
          <cell r="Q29">
            <v>0</v>
          </cell>
          <cell r="T29">
            <v>0</v>
          </cell>
          <cell r="U29">
            <v>0</v>
          </cell>
          <cell r="X29">
            <v>0</v>
          </cell>
          <cell r="Y29">
            <v>0</v>
          </cell>
          <cell r="AB29">
            <v>0</v>
          </cell>
          <cell r="AC29">
            <v>0</v>
          </cell>
          <cell r="AF29">
            <v>0</v>
          </cell>
          <cell r="AG29">
            <v>0</v>
          </cell>
          <cell r="AJ29">
            <v>0</v>
          </cell>
          <cell r="AK29">
            <v>0</v>
          </cell>
          <cell r="AN29">
            <v>0</v>
          </cell>
          <cell r="AO29">
            <v>0</v>
          </cell>
          <cell r="AR29">
            <v>0</v>
          </cell>
          <cell r="AS29">
            <v>0</v>
          </cell>
        </row>
        <row r="30">
          <cell r="C30">
            <v>49</v>
          </cell>
          <cell r="D30">
            <v>0</v>
          </cell>
          <cell r="E30">
            <v>0</v>
          </cell>
          <cell r="H30">
            <v>80</v>
          </cell>
          <cell r="I30">
            <v>0</v>
          </cell>
          <cell r="L30">
            <v>2</v>
          </cell>
          <cell r="M30">
            <v>0</v>
          </cell>
          <cell r="P30">
            <v>4</v>
          </cell>
          <cell r="Q30">
            <v>0</v>
          </cell>
          <cell r="T30">
            <v>0</v>
          </cell>
          <cell r="U30">
            <v>0</v>
          </cell>
          <cell r="X30">
            <v>0</v>
          </cell>
          <cell r="Y30">
            <v>0</v>
          </cell>
          <cell r="AB30">
            <v>0</v>
          </cell>
          <cell r="AC30">
            <v>0</v>
          </cell>
          <cell r="AF30">
            <v>0</v>
          </cell>
          <cell r="AG30">
            <v>0</v>
          </cell>
          <cell r="AJ30">
            <v>0</v>
          </cell>
          <cell r="AK30">
            <v>0</v>
          </cell>
          <cell r="AN30">
            <v>0</v>
          </cell>
          <cell r="AO30">
            <v>0</v>
          </cell>
          <cell r="AR30">
            <v>0</v>
          </cell>
          <cell r="AS30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ec-1a"/>
      <sheetName val="Sec-1b"/>
      <sheetName val="Sec-1c"/>
      <sheetName val="Sec-2a"/>
      <sheetName val="Sec-3a"/>
      <sheetName val="Sec-4a"/>
      <sheetName val="Sec-5a"/>
      <sheetName val="Sec-8a"/>
      <sheetName val="Sec-8b"/>
      <sheetName val="Sec-8c"/>
      <sheetName val="Sec-8d"/>
    </sheetNames>
    <sheetDataSet>
      <sheetData sheetId="0" refreshError="1">
        <row r="5">
          <cell r="A5">
            <v>61</v>
          </cell>
          <cell r="B5">
            <v>213</v>
          </cell>
          <cell r="C5">
            <v>190</v>
          </cell>
        </row>
        <row r="6">
          <cell r="A6">
            <v>62</v>
          </cell>
          <cell r="B6">
            <v>213</v>
          </cell>
          <cell r="C6">
            <v>190</v>
          </cell>
        </row>
        <row r="7">
          <cell r="A7">
            <v>63</v>
          </cell>
          <cell r="B7">
            <v>213</v>
          </cell>
          <cell r="C7">
            <v>190</v>
          </cell>
        </row>
        <row r="8">
          <cell r="A8">
            <v>64</v>
          </cell>
          <cell r="B8">
            <v>240</v>
          </cell>
          <cell r="C8">
            <v>204</v>
          </cell>
        </row>
        <row r="9">
          <cell r="A9">
            <v>65</v>
          </cell>
          <cell r="B9">
            <v>292</v>
          </cell>
          <cell r="C9">
            <v>245</v>
          </cell>
        </row>
        <row r="10">
          <cell r="A10">
            <v>66</v>
          </cell>
          <cell r="B10">
            <v>292</v>
          </cell>
          <cell r="C10">
            <v>258</v>
          </cell>
        </row>
        <row r="11">
          <cell r="A11">
            <v>67</v>
          </cell>
          <cell r="B11">
            <v>412</v>
          </cell>
          <cell r="C11">
            <v>290</v>
          </cell>
        </row>
        <row r="12">
          <cell r="A12">
            <v>68</v>
          </cell>
          <cell r="B12">
            <v>634</v>
          </cell>
          <cell r="C12">
            <v>356</v>
          </cell>
        </row>
        <row r="13">
          <cell r="A13">
            <v>69</v>
          </cell>
          <cell r="B13">
            <v>615</v>
          </cell>
          <cell r="C13">
            <v>441</v>
          </cell>
        </row>
        <row r="14">
          <cell r="A14">
            <v>70</v>
          </cell>
          <cell r="B14">
            <v>610</v>
          </cell>
          <cell r="C14">
            <v>524</v>
          </cell>
        </row>
        <row r="15">
          <cell r="A15">
            <v>71</v>
          </cell>
          <cell r="B15">
            <v>605</v>
          </cell>
          <cell r="C15">
            <v>562</v>
          </cell>
        </row>
        <row r="16">
          <cell r="A16">
            <v>72</v>
          </cell>
          <cell r="B16">
            <v>668</v>
          </cell>
          <cell r="C16">
            <v>639</v>
          </cell>
        </row>
        <row r="17">
          <cell r="A17">
            <v>73</v>
          </cell>
          <cell r="B17">
            <v>668</v>
          </cell>
          <cell r="C17">
            <v>608</v>
          </cell>
        </row>
        <row r="18">
          <cell r="A18">
            <v>74</v>
          </cell>
          <cell r="B18">
            <v>668</v>
          </cell>
          <cell r="C18">
            <v>652</v>
          </cell>
        </row>
        <row r="19">
          <cell r="A19">
            <v>75</v>
          </cell>
          <cell r="B19">
            <v>888</v>
          </cell>
          <cell r="C19">
            <v>706</v>
          </cell>
        </row>
        <row r="20">
          <cell r="A20">
            <v>76</v>
          </cell>
          <cell r="B20">
            <v>1003</v>
          </cell>
          <cell r="C20">
            <v>822</v>
          </cell>
        </row>
        <row r="21">
          <cell r="A21">
            <v>77</v>
          </cell>
          <cell r="B21">
            <v>1118</v>
          </cell>
          <cell r="C21">
            <v>871</v>
          </cell>
        </row>
        <row r="22">
          <cell r="A22">
            <v>78</v>
          </cell>
          <cell r="B22">
            <v>1563</v>
          </cell>
          <cell r="C22">
            <v>978</v>
          </cell>
        </row>
        <row r="23">
          <cell r="A23">
            <v>79</v>
          </cell>
          <cell r="B23">
            <v>1678</v>
          </cell>
          <cell r="C23">
            <v>1060</v>
          </cell>
        </row>
        <row r="24">
          <cell r="A24">
            <v>80</v>
          </cell>
          <cell r="B24">
            <v>1888</v>
          </cell>
          <cell r="C24">
            <v>1055</v>
          </cell>
        </row>
        <row r="25">
          <cell r="A25">
            <v>81</v>
          </cell>
          <cell r="B25">
            <v>2298</v>
          </cell>
          <cell r="C25">
            <v>1281</v>
          </cell>
        </row>
        <row r="26">
          <cell r="A26">
            <v>82</v>
          </cell>
          <cell r="B26">
            <v>2298</v>
          </cell>
          <cell r="C26">
            <v>1570</v>
          </cell>
        </row>
        <row r="27">
          <cell r="A27">
            <v>83</v>
          </cell>
          <cell r="B27">
            <v>2735</v>
          </cell>
          <cell r="C27">
            <v>1733</v>
          </cell>
        </row>
        <row r="28">
          <cell r="A28">
            <v>84</v>
          </cell>
          <cell r="B28">
            <v>2901</v>
          </cell>
          <cell r="C28">
            <v>1743</v>
          </cell>
        </row>
        <row r="29">
          <cell r="A29">
            <v>85</v>
          </cell>
          <cell r="B29">
            <v>3156</v>
          </cell>
          <cell r="C29">
            <v>2158</v>
          </cell>
        </row>
        <row r="30">
          <cell r="A30">
            <v>86</v>
          </cell>
          <cell r="B30">
            <v>3366</v>
          </cell>
          <cell r="C30">
            <v>2404</v>
          </cell>
        </row>
        <row r="31">
          <cell r="A31">
            <v>87</v>
          </cell>
          <cell r="B31">
            <v>3595</v>
          </cell>
          <cell r="C31">
            <v>2665</v>
          </cell>
        </row>
        <row r="32">
          <cell r="A32">
            <v>88</v>
          </cell>
          <cell r="B32">
            <v>3614</v>
          </cell>
          <cell r="C32">
            <v>2752</v>
          </cell>
        </row>
        <row r="33">
          <cell r="A33">
            <v>89</v>
          </cell>
          <cell r="B33">
            <v>3615</v>
          </cell>
          <cell r="C33">
            <v>3026</v>
          </cell>
        </row>
        <row r="34">
          <cell r="A34">
            <v>90</v>
          </cell>
          <cell r="B34">
            <v>3825</v>
          </cell>
          <cell r="C34">
            <v>3070</v>
          </cell>
        </row>
        <row r="35">
          <cell r="A35">
            <v>91</v>
          </cell>
          <cell r="B35">
            <v>4065</v>
          </cell>
          <cell r="C35">
            <v>3465</v>
          </cell>
        </row>
        <row r="36">
          <cell r="A36">
            <v>92</v>
          </cell>
          <cell r="B36">
            <v>4077</v>
          </cell>
          <cell r="C36">
            <v>3703</v>
          </cell>
        </row>
        <row r="37">
          <cell r="A37">
            <v>93</v>
          </cell>
          <cell r="B37">
            <v>5080</v>
          </cell>
          <cell r="C37">
            <v>3915</v>
          </cell>
        </row>
        <row r="38">
          <cell r="A38">
            <v>94</v>
          </cell>
          <cell r="B38">
            <v>5626</v>
          </cell>
          <cell r="C38">
            <v>4170</v>
          </cell>
        </row>
        <row r="39">
          <cell r="A39">
            <v>95</v>
          </cell>
          <cell r="B39">
            <v>6111</v>
          </cell>
          <cell r="C39">
            <v>4434</v>
          </cell>
        </row>
        <row r="40">
          <cell r="A40">
            <v>96</v>
          </cell>
          <cell r="B40">
            <v>6155</v>
          </cell>
          <cell r="C40">
            <v>4576</v>
          </cell>
        </row>
        <row r="41">
          <cell r="A41">
            <v>97</v>
          </cell>
          <cell r="B41">
            <v>6764</v>
          </cell>
          <cell r="C41">
            <v>5022</v>
          </cell>
        </row>
        <row r="42">
          <cell r="A42">
            <v>98</v>
          </cell>
          <cell r="B42">
            <v>7263.64</v>
          </cell>
          <cell r="C42">
            <v>5742</v>
          </cell>
        </row>
      </sheetData>
      <sheetData sheetId="1" refreshError="1">
        <row r="11">
          <cell r="A11">
            <v>1</v>
          </cell>
          <cell r="B11">
            <v>6825</v>
          </cell>
        </row>
        <row r="12">
          <cell r="A12">
            <v>2</v>
          </cell>
          <cell r="B12">
            <v>6800</v>
          </cell>
        </row>
        <row r="13">
          <cell r="A13">
            <v>3</v>
          </cell>
          <cell r="B13">
            <v>6720</v>
          </cell>
        </row>
        <row r="14">
          <cell r="A14">
            <v>4</v>
          </cell>
          <cell r="B14">
            <v>6839</v>
          </cell>
        </row>
        <row r="15">
          <cell r="A15">
            <v>5</v>
          </cell>
          <cell r="B15">
            <v>7029</v>
          </cell>
        </row>
        <row r="16">
          <cell r="A16">
            <v>6</v>
          </cell>
          <cell r="B16">
            <v>6417</v>
          </cell>
        </row>
        <row r="17">
          <cell r="A17">
            <v>7</v>
          </cell>
          <cell r="B17">
            <v>5232</v>
          </cell>
        </row>
        <row r="18">
          <cell r="A18">
            <v>8</v>
          </cell>
          <cell r="B18">
            <v>5297</v>
          </cell>
        </row>
        <row r="19">
          <cell r="A19">
            <v>9</v>
          </cell>
          <cell r="B19">
            <v>5018</v>
          </cell>
        </row>
        <row r="20">
          <cell r="A20">
            <v>10</v>
          </cell>
          <cell r="B20">
            <v>5448</v>
          </cell>
        </row>
        <row r="21">
          <cell r="A21">
            <v>11</v>
          </cell>
          <cell r="B21">
            <v>5138</v>
          </cell>
        </row>
        <row r="22">
          <cell r="A22">
            <v>12</v>
          </cell>
          <cell r="B22">
            <v>5288</v>
          </cell>
        </row>
        <row r="23">
          <cell r="A23">
            <v>13</v>
          </cell>
          <cell r="B23">
            <v>5318</v>
          </cell>
        </row>
        <row r="24">
          <cell r="A24">
            <v>14</v>
          </cell>
          <cell r="B24">
            <v>5518</v>
          </cell>
        </row>
        <row r="25">
          <cell r="A25">
            <v>15</v>
          </cell>
          <cell r="B25">
            <v>5313</v>
          </cell>
        </row>
        <row r="26">
          <cell r="A26">
            <v>16</v>
          </cell>
          <cell r="B26">
            <v>5533</v>
          </cell>
        </row>
        <row r="27">
          <cell r="A27">
            <v>17</v>
          </cell>
          <cell r="B27">
            <v>4913</v>
          </cell>
        </row>
        <row r="28">
          <cell r="A28">
            <v>18</v>
          </cell>
          <cell r="B28">
            <v>5073</v>
          </cell>
        </row>
        <row r="29">
          <cell r="A29">
            <v>19</v>
          </cell>
          <cell r="B29">
            <v>6023</v>
          </cell>
        </row>
        <row r="30">
          <cell r="A30">
            <v>20</v>
          </cell>
          <cell r="B30">
            <v>6063</v>
          </cell>
        </row>
        <row r="31">
          <cell r="A31">
            <v>21</v>
          </cell>
          <cell r="B31">
            <v>6163</v>
          </cell>
        </row>
        <row r="32">
          <cell r="A32">
            <v>22</v>
          </cell>
          <cell r="B32">
            <v>6798</v>
          </cell>
        </row>
        <row r="33">
          <cell r="A33">
            <v>23</v>
          </cell>
          <cell r="B33">
            <v>6723</v>
          </cell>
        </row>
        <row r="34">
          <cell r="A34">
            <v>24</v>
          </cell>
          <cell r="B34">
            <v>6983</v>
          </cell>
        </row>
      </sheetData>
      <sheetData sheetId="2" refreshError="1">
        <row r="8">
          <cell r="F8">
            <v>5622</v>
          </cell>
        </row>
        <row r="9">
          <cell r="F9">
            <v>9784</v>
          </cell>
        </row>
        <row r="10">
          <cell r="B10">
            <v>6729</v>
          </cell>
          <cell r="D10">
            <v>22.6759134867748</v>
          </cell>
          <cell r="F10">
            <v>16238</v>
          </cell>
        </row>
        <row r="11">
          <cell r="B11">
            <v>615</v>
          </cell>
          <cell r="D11">
            <v>2.1176048422732117</v>
          </cell>
        </row>
        <row r="12">
          <cell r="B12">
            <v>12155</v>
          </cell>
          <cell r="D12">
            <v>40.258365287947413</v>
          </cell>
        </row>
        <row r="13">
          <cell r="B13">
            <v>1802</v>
          </cell>
          <cell r="D13">
            <v>6.3382088215494221</v>
          </cell>
        </row>
        <row r="14">
          <cell r="B14">
            <v>6693</v>
          </cell>
          <cell r="D14">
            <v>24.039137358873301</v>
          </cell>
        </row>
        <row r="15">
          <cell r="B15">
            <v>1407</v>
          </cell>
          <cell r="D15">
            <v>4.5707702025818744</v>
          </cell>
        </row>
        <row r="16">
          <cell r="B16">
            <v>29401</v>
          </cell>
          <cell r="D16">
            <v>100</v>
          </cell>
        </row>
      </sheetData>
      <sheetData sheetId="3" refreshError="1"/>
      <sheetData sheetId="4" refreshError="1">
        <row r="6">
          <cell r="B6">
            <v>61</v>
          </cell>
          <cell r="C6">
            <v>14752</v>
          </cell>
        </row>
        <row r="7">
          <cell r="B7">
            <v>65</v>
          </cell>
          <cell r="C7">
            <v>27612</v>
          </cell>
        </row>
        <row r="8">
          <cell r="B8">
            <v>67</v>
          </cell>
          <cell r="C8">
            <v>29440</v>
          </cell>
        </row>
        <row r="9">
          <cell r="B9">
            <v>68</v>
          </cell>
          <cell r="C9">
            <v>30360</v>
          </cell>
        </row>
        <row r="10">
          <cell r="B10">
            <v>69</v>
          </cell>
          <cell r="C10">
            <v>34425</v>
          </cell>
        </row>
        <row r="11">
          <cell r="B11">
            <v>73</v>
          </cell>
          <cell r="C11">
            <v>53382</v>
          </cell>
        </row>
        <row r="12">
          <cell r="B12">
            <v>74</v>
          </cell>
          <cell r="C12">
            <v>55655</v>
          </cell>
        </row>
        <row r="13">
          <cell r="B13">
            <v>75</v>
          </cell>
          <cell r="C13">
            <v>56526</v>
          </cell>
        </row>
        <row r="14">
          <cell r="B14">
            <v>78</v>
          </cell>
          <cell r="C14">
            <v>70191</v>
          </cell>
        </row>
        <row r="15">
          <cell r="B15">
            <v>79</v>
          </cell>
          <cell r="C15">
            <v>74806</v>
          </cell>
        </row>
        <row r="16">
          <cell r="B16">
            <v>80</v>
          </cell>
          <cell r="C16">
            <v>80591</v>
          </cell>
        </row>
        <row r="17">
          <cell r="B17">
            <v>83</v>
          </cell>
          <cell r="C17">
            <v>95603</v>
          </cell>
        </row>
        <row r="18">
          <cell r="B18">
            <v>84</v>
          </cell>
          <cell r="C18">
            <v>100783</v>
          </cell>
        </row>
        <row r="19">
          <cell r="B19">
            <v>85</v>
          </cell>
          <cell r="C19">
            <v>108146</v>
          </cell>
        </row>
        <row r="20">
          <cell r="B20">
            <v>86</v>
          </cell>
          <cell r="C20">
            <v>116486</v>
          </cell>
        </row>
        <row r="21">
          <cell r="B21">
            <v>87</v>
          </cell>
          <cell r="C21">
            <v>123895</v>
          </cell>
        </row>
        <row r="22">
          <cell r="B22">
            <v>88</v>
          </cell>
          <cell r="C22">
            <v>132146</v>
          </cell>
        </row>
        <row r="23">
          <cell r="B23">
            <v>89</v>
          </cell>
          <cell r="C23">
            <v>144886</v>
          </cell>
        </row>
        <row r="24">
          <cell r="B24">
            <v>90</v>
          </cell>
          <cell r="C24">
            <v>150449</v>
          </cell>
        </row>
        <row r="25">
          <cell r="B25">
            <v>91</v>
          </cell>
          <cell r="C25">
            <v>157484</v>
          </cell>
        </row>
        <row r="26">
          <cell r="B26">
            <v>92</v>
          </cell>
          <cell r="C26">
            <v>166700</v>
          </cell>
        </row>
        <row r="27">
          <cell r="B27">
            <v>93</v>
          </cell>
          <cell r="C27">
            <v>174282</v>
          </cell>
        </row>
        <row r="28">
          <cell r="B28">
            <v>94</v>
          </cell>
          <cell r="C28">
            <v>182493</v>
          </cell>
        </row>
        <row r="29">
          <cell r="B29">
            <v>95</v>
          </cell>
          <cell r="C29">
            <v>189665</v>
          </cell>
        </row>
        <row r="30">
          <cell r="B30">
            <v>96</v>
          </cell>
          <cell r="C30">
            <v>193172</v>
          </cell>
        </row>
        <row r="31">
          <cell r="B31">
            <v>97</v>
          </cell>
          <cell r="C31">
            <v>196793</v>
          </cell>
        </row>
      </sheetData>
      <sheetData sheetId="5" refreshError="1"/>
      <sheetData sheetId="6" refreshError="1">
        <row r="3">
          <cell r="B3">
            <v>61</v>
          </cell>
          <cell r="C3">
            <v>17968</v>
          </cell>
        </row>
        <row r="4">
          <cell r="B4">
            <v>66</v>
          </cell>
          <cell r="C4">
            <v>57225</v>
          </cell>
        </row>
        <row r="5">
          <cell r="B5">
            <v>67</v>
          </cell>
          <cell r="C5">
            <v>66744</v>
          </cell>
        </row>
        <row r="6">
          <cell r="B6">
            <v>68</v>
          </cell>
          <cell r="C6">
            <v>91379</v>
          </cell>
        </row>
        <row r="7">
          <cell r="B7">
            <v>69</v>
          </cell>
          <cell r="C7">
            <v>122321</v>
          </cell>
        </row>
        <row r="8">
          <cell r="B8">
            <v>70</v>
          </cell>
          <cell r="C8">
            <v>156500</v>
          </cell>
        </row>
        <row r="9">
          <cell r="B9">
            <v>73</v>
          </cell>
          <cell r="C9">
            <v>237201</v>
          </cell>
        </row>
        <row r="10">
          <cell r="B10">
            <v>74</v>
          </cell>
          <cell r="C10">
            <v>261989</v>
          </cell>
        </row>
        <row r="11">
          <cell r="B11">
            <v>75</v>
          </cell>
          <cell r="C11">
            <v>275052</v>
          </cell>
        </row>
        <row r="12">
          <cell r="B12">
            <v>78</v>
          </cell>
          <cell r="C12">
            <v>318357</v>
          </cell>
        </row>
        <row r="13">
          <cell r="B13">
            <v>79</v>
          </cell>
          <cell r="C13">
            <v>345302</v>
          </cell>
        </row>
        <row r="14">
          <cell r="B14">
            <v>80</v>
          </cell>
          <cell r="C14">
            <v>388292</v>
          </cell>
        </row>
        <row r="15">
          <cell r="B15">
            <v>81</v>
          </cell>
          <cell r="C15">
            <v>443595</v>
          </cell>
        </row>
        <row r="16">
          <cell r="B16">
            <v>82</v>
          </cell>
          <cell r="C16">
            <v>486658</v>
          </cell>
        </row>
        <row r="17">
          <cell r="B17">
            <v>83</v>
          </cell>
          <cell r="C17">
            <v>535773</v>
          </cell>
        </row>
        <row r="18">
          <cell r="B18">
            <v>84</v>
          </cell>
          <cell r="C18">
            <v>579286</v>
          </cell>
        </row>
        <row r="19">
          <cell r="B19">
            <v>85</v>
          </cell>
          <cell r="C19">
            <v>636003</v>
          </cell>
        </row>
        <row r="20">
          <cell r="B20">
            <v>86</v>
          </cell>
          <cell r="C20">
            <v>724715</v>
          </cell>
        </row>
        <row r="21">
          <cell r="B21">
            <v>87</v>
          </cell>
          <cell r="C21">
            <v>819523</v>
          </cell>
        </row>
        <row r="22">
          <cell r="B22">
            <v>88</v>
          </cell>
          <cell r="C22">
            <v>936758</v>
          </cell>
        </row>
        <row r="23">
          <cell r="B23">
            <v>89</v>
          </cell>
          <cell r="C23">
            <v>1036484</v>
          </cell>
        </row>
        <row r="24">
          <cell r="B24">
            <v>90</v>
          </cell>
          <cell r="C24">
            <v>1111569</v>
          </cell>
        </row>
        <row r="25">
          <cell r="B25">
            <v>91</v>
          </cell>
          <cell r="C25">
            <v>1193363</v>
          </cell>
        </row>
        <row r="26">
          <cell r="B26">
            <v>92</v>
          </cell>
          <cell r="C26">
            <v>1273973</v>
          </cell>
        </row>
        <row r="27">
          <cell r="B27">
            <v>93</v>
          </cell>
          <cell r="C27">
            <v>1398049</v>
          </cell>
        </row>
        <row r="28">
          <cell r="B28">
            <v>94</v>
          </cell>
          <cell r="C28">
            <v>1504975</v>
          </cell>
        </row>
        <row r="29">
          <cell r="B29">
            <v>95</v>
          </cell>
          <cell r="C29">
            <v>1605807</v>
          </cell>
        </row>
        <row r="30">
          <cell r="B30">
            <v>96</v>
          </cell>
          <cell r="C30">
            <v>1642993</v>
          </cell>
        </row>
        <row r="31">
          <cell r="B31">
            <v>97</v>
          </cell>
          <cell r="C31">
            <v>1791203</v>
          </cell>
        </row>
      </sheetData>
      <sheetData sheetId="7" refreshError="1"/>
      <sheetData sheetId="8" refreshError="1"/>
      <sheetData sheetId="9" refreshError="1">
        <row r="5">
          <cell r="B5">
            <v>506.71</v>
          </cell>
          <cell r="C5">
            <v>54.208656952735517</v>
          </cell>
        </row>
        <row r="6">
          <cell r="B6">
            <v>250</v>
          </cell>
          <cell r="C6">
            <v>26.74540513939705</v>
          </cell>
        </row>
        <row r="7">
          <cell r="B7">
            <v>123.06</v>
          </cell>
          <cell r="C7">
            <v>13.165158225816805</v>
          </cell>
        </row>
        <row r="8">
          <cell r="B8">
            <v>19.59</v>
          </cell>
          <cell r="C8">
            <v>2.095769946723153</v>
          </cell>
        </row>
      </sheetData>
      <sheetData sheetId="10" refreshError="1">
        <row r="14">
          <cell r="B14">
            <v>61</v>
          </cell>
          <cell r="C14">
            <v>6.68</v>
          </cell>
        </row>
        <row r="15">
          <cell r="B15">
            <v>66</v>
          </cell>
          <cell r="C15">
            <v>15.32</v>
          </cell>
        </row>
        <row r="16">
          <cell r="B16">
            <v>67</v>
          </cell>
          <cell r="C16">
            <v>18.09</v>
          </cell>
        </row>
        <row r="17">
          <cell r="B17">
            <v>68</v>
          </cell>
          <cell r="C17">
            <v>24.38</v>
          </cell>
        </row>
        <row r="18">
          <cell r="B18">
            <v>69</v>
          </cell>
          <cell r="C18">
            <v>29.85</v>
          </cell>
        </row>
        <row r="19">
          <cell r="B19">
            <v>74</v>
          </cell>
          <cell r="C19">
            <v>56.7</v>
          </cell>
        </row>
        <row r="20">
          <cell r="B20">
            <v>75</v>
          </cell>
          <cell r="C20">
            <v>74.55</v>
          </cell>
        </row>
        <row r="21">
          <cell r="B21">
            <v>79</v>
          </cell>
          <cell r="C21">
            <v>145.72999999999999</v>
          </cell>
        </row>
        <row r="22">
          <cell r="B22">
            <v>80</v>
          </cell>
          <cell r="C22">
            <v>165.48</v>
          </cell>
        </row>
        <row r="23">
          <cell r="B23">
            <v>81</v>
          </cell>
          <cell r="C23">
            <v>204.57</v>
          </cell>
        </row>
        <row r="24">
          <cell r="B24">
            <v>82</v>
          </cell>
          <cell r="C24">
            <v>283.92</v>
          </cell>
        </row>
        <row r="25">
          <cell r="B25">
            <v>83</v>
          </cell>
          <cell r="C25">
            <v>334.58</v>
          </cell>
        </row>
        <row r="26">
          <cell r="B26">
            <v>84</v>
          </cell>
          <cell r="C26">
            <v>395.08</v>
          </cell>
        </row>
        <row r="27">
          <cell r="B27">
            <v>85</v>
          </cell>
          <cell r="C27">
            <v>520.37</v>
          </cell>
        </row>
        <row r="28">
          <cell r="B28">
            <v>86</v>
          </cell>
          <cell r="C28">
            <v>568.86</v>
          </cell>
        </row>
        <row r="29">
          <cell r="B29">
            <v>87</v>
          </cell>
          <cell r="C29">
            <v>615.04999999999995</v>
          </cell>
        </row>
        <row r="30">
          <cell r="B30">
            <v>88</v>
          </cell>
          <cell r="C30">
            <v>736.87</v>
          </cell>
        </row>
        <row r="31">
          <cell r="B31">
            <v>89</v>
          </cell>
          <cell r="C31">
            <v>857.3</v>
          </cell>
        </row>
        <row r="32">
          <cell r="B32">
            <v>90</v>
          </cell>
          <cell r="C32">
            <v>1015.98</v>
          </cell>
        </row>
        <row r="33">
          <cell r="B33">
            <v>91</v>
          </cell>
          <cell r="C33">
            <v>1301.7</v>
          </cell>
        </row>
        <row r="34">
          <cell r="B34">
            <v>92</v>
          </cell>
          <cell r="C34">
            <v>1633.38</v>
          </cell>
        </row>
        <row r="35">
          <cell r="B35">
            <v>93</v>
          </cell>
          <cell r="C35">
            <v>1935.5</v>
          </cell>
        </row>
        <row r="36">
          <cell r="B36">
            <v>94</v>
          </cell>
          <cell r="C36">
            <v>2303.15</v>
          </cell>
        </row>
        <row r="37">
          <cell r="B37">
            <v>95</v>
          </cell>
          <cell r="C37">
            <v>2276.34</v>
          </cell>
        </row>
        <row r="38">
          <cell r="B38">
            <v>96</v>
          </cell>
          <cell r="C38">
            <v>2443.2600000000002</v>
          </cell>
        </row>
        <row r="39">
          <cell r="B39">
            <v>97</v>
          </cell>
          <cell r="C39">
            <v>3578.96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ng-bal graph "/>
      <sheetName val="towns&amp;villages"/>
      <sheetName val="agl-pump-sets"/>
      <sheetName val="LF-Inst-Demand-02-03"/>
      <sheetName val="installes-capacity-02-03"/>
      <sheetName val="EG-02-03"/>
      <sheetName val="per-capita 2002-03"/>
      <sheetName val="pump-sets(AI)"/>
      <sheetName val="87-a"/>
      <sheetName val="68-c"/>
      <sheetName val="68-a"/>
      <sheetName val="68-b"/>
      <sheetName val="109-b"/>
      <sheetName val="108-a"/>
      <sheetName val="157-a"/>
      <sheetName val="157-b"/>
      <sheetName val="eng-bal graph"/>
      <sheetName val="LF-Inst-Demand-03-04"/>
      <sheetName val="installes-capacity-03-04"/>
      <sheetName val="EG-03-04"/>
      <sheetName val="per-capita"/>
      <sheetName val="per-capita 2001-02"/>
      <sheetName val="pump-sets(AI) (2)"/>
      <sheetName val="agl-pump-sets03-04"/>
    </sheetNames>
    <sheetDataSet>
      <sheetData sheetId="0"/>
      <sheetData sheetId="1"/>
      <sheetData sheetId="2" refreshError="1">
        <row r="8">
          <cell r="B8">
            <v>61</v>
          </cell>
          <cell r="C8">
            <v>17968</v>
          </cell>
        </row>
        <row r="9">
          <cell r="B9">
            <v>64</v>
          </cell>
          <cell r="C9">
            <v>35941</v>
          </cell>
        </row>
        <row r="10">
          <cell r="B10">
            <v>67</v>
          </cell>
          <cell r="C10">
            <v>66744</v>
          </cell>
        </row>
        <row r="11">
          <cell r="B11">
            <v>70</v>
          </cell>
          <cell r="C11">
            <v>156500</v>
          </cell>
        </row>
        <row r="12">
          <cell r="B12">
            <v>73</v>
          </cell>
          <cell r="C12">
            <v>237201</v>
          </cell>
        </row>
        <row r="13">
          <cell r="B13">
            <v>76</v>
          </cell>
          <cell r="C13">
            <v>283590</v>
          </cell>
        </row>
        <row r="14">
          <cell r="B14">
            <v>79</v>
          </cell>
          <cell r="C14">
            <v>345302</v>
          </cell>
        </row>
        <row r="15">
          <cell r="B15">
            <v>82</v>
          </cell>
          <cell r="C15">
            <v>486658</v>
          </cell>
        </row>
        <row r="16">
          <cell r="B16">
            <v>83</v>
          </cell>
          <cell r="C16">
            <v>535773</v>
          </cell>
        </row>
        <row r="17">
          <cell r="B17">
            <v>84</v>
          </cell>
          <cell r="C17">
            <v>579286</v>
          </cell>
        </row>
        <row r="18">
          <cell r="B18">
            <v>85</v>
          </cell>
          <cell r="C18">
            <v>636003</v>
          </cell>
        </row>
        <row r="19">
          <cell r="B19">
            <v>86</v>
          </cell>
          <cell r="C19">
            <v>724715</v>
          </cell>
        </row>
        <row r="20">
          <cell r="B20">
            <v>87</v>
          </cell>
          <cell r="C20">
            <v>819523</v>
          </cell>
        </row>
        <row r="21">
          <cell r="B21">
            <v>88</v>
          </cell>
          <cell r="C21">
            <v>936758</v>
          </cell>
        </row>
        <row r="22">
          <cell r="B22">
            <v>89</v>
          </cell>
          <cell r="C22">
            <v>1036484</v>
          </cell>
        </row>
        <row r="23">
          <cell r="B23">
            <v>90</v>
          </cell>
          <cell r="C23">
            <v>1111569</v>
          </cell>
        </row>
        <row r="24">
          <cell r="B24">
            <v>91</v>
          </cell>
          <cell r="C24">
            <v>1193363</v>
          </cell>
        </row>
        <row r="25">
          <cell r="B25">
            <v>92</v>
          </cell>
          <cell r="C25">
            <v>1273972</v>
          </cell>
        </row>
        <row r="26">
          <cell r="B26">
            <v>93</v>
          </cell>
          <cell r="C26">
            <v>1398049</v>
          </cell>
        </row>
        <row r="27">
          <cell r="B27">
            <v>94</v>
          </cell>
          <cell r="C27">
            <v>1504975</v>
          </cell>
        </row>
        <row r="28">
          <cell r="B28">
            <v>95</v>
          </cell>
          <cell r="C28">
            <v>1605807</v>
          </cell>
        </row>
        <row r="29">
          <cell r="B29">
            <v>96</v>
          </cell>
          <cell r="C29">
            <v>1642993</v>
          </cell>
        </row>
        <row r="30">
          <cell r="B30">
            <v>97</v>
          </cell>
          <cell r="C30">
            <v>1791203</v>
          </cell>
        </row>
        <row r="31">
          <cell r="B31">
            <v>98</v>
          </cell>
          <cell r="C31">
            <v>1824689</v>
          </cell>
        </row>
      </sheetData>
      <sheetData sheetId="3"/>
      <sheetData sheetId="4"/>
      <sheetData sheetId="5">
        <row r="6">
          <cell r="A6">
            <v>60</v>
          </cell>
          <cell r="B6">
            <v>505</v>
          </cell>
          <cell r="C6">
            <v>123</v>
          </cell>
          <cell r="F6" t="str">
            <v>-</v>
          </cell>
          <cell r="G6">
            <v>628</v>
          </cell>
        </row>
        <row r="7">
          <cell r="A7">
            <v>61</v>
          </cell>
          <cell r="B7">
            <v>610</v>
          </cell>
          <cell r="C7">
            <v>174</v>
          </cell>
          <cell r="F7" t="str">
            <v>-</v>
          </cell>
          <cell r="G7">
            <v>784</v>
          </cell>
        </row>
        <row r="8">
          <cell r="A8">
            <v>69</v>
          </cell>
          <cell r="B8">
            <v>1059</v>
          </cell>
          <cell r="C8">
            <v>1218</v>
          </cell>
          <cell r="F8" t="str">
            <v>-</v>
          </cell>
          <cell r="G8">
            <v>2277</v>
          </cell>
        </row>
        <row r="9">
          <cell r="A9">
            <v>70</v>
          </cell>
          <cell r="B9">
            <v>1460</v>
          </cell>
          <cell r="C9">
            <v>1164</v>
          </cell>
          <cell r="F9" t="str">
            <v>-</v>
          </cell>
          <cell r="G9">
            <v>2624</v>
          </cell>
        </row>
        <row r="10">
          <cell r="A10">
            <v>72</v>
          </cell>
          <cell r="B10">
            <v>1221</v>
          </cell>
          <cell r="C10">
            <v>1824</v>
          </cell>
          <cell r="F10" t="str">
            <v>-</v>
          </cell>
          <cell r="G10">
            <v>3045</v>
          </cell>
        </row>
        <row r="11">
          <cell r="A11">
            <v>73</v>
          </cell>
          <cell r="B11">
            <v>974</v>
          </cell>
          <cell r="C11">
            <v>2053</v>
          </cell>
          <cell r="F11" t="str">
            <v>-</v>
          </cell>
          <cell r="G11">
            <v>3027</v>
          </cell>
        </row>
        <row r="12">
          <cell r="A12">
            <v>74</v>
          </cell>
          <cell r="B12">
            <v>910</v>
          </cell>
          <cell r="C12">
            <v>2196</v>
          </cell>
          <cell r="F12" t="str">
            <v>-</v>
          </cell>
          <cell r="G12">
            <v>3106</v>
          </cell>
        </row>
        <row r="13">
          <cell r="A13">
            <v>75</v>
          </cell>
          <cell r="B13">
            <v>533</v>
          </cell>
          <cell r="C13">
            <v>2709</v>
          </cell>
          <cell r="F13" t="str">
            <v>-</v>
          </cell>
          <cell r="G13">
            <v>3242</v>
          </cell>
        </row>
        <row r="14">
          <cell r="A14">
            <v>76</v>
          </cell>
          <cell r="B14">
            <v>941</v>
          </cell>
          <cell r="C14">
            <v>2729</v>
          </cell>
          <cell r="F14" t="str">
            <v>-</v>
          </cell>
          <cell r="G14">
            <v>3670</v>
          </cell>
        </row>
        <row r="15">
          <cell r="A15">
            <v>77</v>
          </cell>
          <cell r="B15">
            <v>1680</v>
          </cell>
          <cell r="C15">
            <v>3145</v>
          </cell>
          <cell r="F15" t="str">
            <v>-</v>
          </cell>
          <cell r="G15">
            <v>4825</v>
          </cell>
        </row>
        <row r="16">
          <cell r="A16">
            <v>78</v>
          </cell>
          <cell r="B16">
            <v>2002</v>
          </cell>
          <cell r="C16">
            <v>3146</v>
          </cell>
          <cell r="F16" t="str">
            <v>-</v>
          </cell>
          <cell r="G16">
            <v>5148</v>
          </cell>
        </row>
        <row r="17">
          <cell r="A17">
            <v>79</v>
          </cell>
          <cell r="B17">
            <v>3180</v>
          </cell>
          <cell r="C17">
            <v>2875</v>
          </cell>
          <cell r="F17" t="str">
            <v>-</v>
          </cell>
          <cell r="G17">
            <v>6055</v>
          </cell>
        </row>
        <row r="18">
          <cell r="A18">
            <v>80</v>
          </cell>
          <cell r="B18">
            <v>3225</v>
          </cell>
          <cell r="C18">
            <v>3268</v>
          </cell>
          <cell r="F18" t="str">
            <v>-</v>
          </cell>
          <cell r="G18">
            <v>6493</v>
          </cell>
        </row>
        <row r="19">
          <cell r="A19">
            <v>81</v>
          </cell>
          <cell r="B19">
            <v>3680</v>
          </cell>
          <cell r="C19">
            <v>3596</v>
          </cell>
          <cell r="F19" t="str">
            <v>-</v>
          </cell>
          <cell r="G19">
            <v>7276</v>
          </cell>
        </row>
        <row r="20">
          <cell r="A20">
            <v>82</v>
          </cell>
          <cell r="B20">
            <v>3984</v>
          </cell>
          <cell r="C20">
            <v>5093</v>
          </cell>
          <cell r="F20" t="str">
            <v>-</v>
          </cell>
          <cell r="G20">
            <v>9077</v>
          </cell>
        </row>
        <row r="21">
          <cell r="A21">
            <v>83</v>
          </cell>
          <cell r="B21">
            <v>4684</v>
          </cell>
          <cell r="C21">
            <v>5562</v>
          </cell>
          <cell r="F21" t="str">
            <v>-</v>
          </cell>
          <cell r="G21">
            <v>10246</v>
          </cell>
        </row>
        <row r="22">
          <cell r="A22">
            <v>84</v>
          </cell>
          <cell r="B22">
            <v>5092</v>
          </cell>
          <cell r="C22">
            <v>5909</v>
          </cell>
          <cell r="F22">
            <v>173</v>
          </cell>
          <cell r="G22">
            <v>11174</v>
          </cell>
        </row>
        <row r="23">
          <cell r="A23">
            <v>85</v>
          </cell>
          <cell r="B23">
            <v>6716</v>
          </cell>
          <cell r="C23">
            <v>5835</v>
          </cell>
          <cell r="F23">
            <v>834</v>
          </cell>
          <cell r="G23">
            <v>13385</v>
          </cell>
        </row>
        <row r="24">
          <cell r="A24">
            <v>86</v>
          </cell>
          <cell r="B24">
            <v>5453</v>
          </cell>
          <cell r="C24">
            <v>6772</v>
          </cell>
          <cell r="F24">
            <v>2095</v>
          </cell>
          <cell r="G24">
            <v>14320</v>
          </cell>
        </row>
        <row r="25">
          <cell r="A25">
            <v>87</v>
          </cell>
          <cell r="B25">
            <v>6517</v>
          </cell>
          <cell r="C25">
            <v>7282</v>
          </cell>
          <cell r="F25">
            <v>1979</v>
          </cell>
          <cell r="G25">
            <v>15778</v>
          </cell>
        </row>
        <row r="26">
          <cell r="A26">
            <v>88</v>
          </cell>
          <cell r="B26">
            <v>5865</v>
          </cell>
          <cell r="C26">
            <v>7985</v>
          </cell>
          <cell r="F26">
            <v>1605</v>
          </cell>
          <cell r="G26">
            <v>15455</v>
          </cell>
        </row>
        <row r="27">
          <cell r="A27">
            <v>89</v>
          </cell>
          <cell r="B27">
            <v>6878</v>
          </cell>
          <cell r="C27">
            <v>7263</v>
          </cell>
          <cell r="F27">
            <v>2376</v>
          </cell>
          <cell r="G27">
            <v>16517</v>
          </cell>
        </row>
        <row r="28">
          <cell r="A28">
            <v>90</v>
          </cell>
          <cell r="B28">
            <v>7802</v>
          </cell>
          <cell r="C28">
            <v>7222</v>
          </cell>
          <cell r="F28">
            <v>3550</v>
          </cell>
          <cell r="G28">
            <v>18599</v>
          </cell>
        </row>
        <row r="29">
          <cell r="A29">
            <v>91</v>
          </cell>
          <cell r="B29">
            <v>10017</v>
          </cell>
          <cell r="C29">
            <v>8102</v>
          </cell>
          <cell r="F29">
            <v>2725</v>
          </cell>
          <cell r="G29">
            <v>20953</v>
          </cell>
        </row>
        <row r="30">
          <cell r="A30">
            <v>92</v>
          </cell>
          <cell r="B30">
            <v>9516</v>
          </cell>
          <cell r="C30">
            <v>8726</v>
          </cell>
          <cell r="F30">
            <v>4595</v>
          </cell>
          <cell r="G30">
            <v>23262</v>
          </cell>
        </row>
        <row r="31">
          <cell r="A31">
            <v>93</v>
          </cell>
          <cell r="B31">
            <v>8758</v>
          </cell>
          <cell r="C31">
            <v>9114</v>
          </cell>
          <cell r="F31">
            <v>6748</v>
          </cell>
          <cell r="G31">
            <v>25093</v>
          </cell>
        </row>
        <row r="32">
          <cell r="A32">
            <v>94</v>
          </cell>
          <cell r="B32">
            <v>9633</v>
          </cell>
          <cell r="C32">
            <v>9639</v>
          </cell>
          <cell r="F32">
            <v>7612</v>
          </cell>
          <cell r="G32">
            <v>27500</v>
          </cell>
        </row>
        <row r="33">
          <cell r="A33">
            <v>95</v>
          </cell>
          <cell r="B33">
            <v>9687</v>
          </cell>
          <cell r="C33">
            <v>10842</v>
          </cell>
          <cell r="F33">
            <v>8449</v>
          </cell>
          <cell r="G33">
            <v>29530</v>
          </cell>
        </row>
        <row r="34">
          <cell r="A34">
            <v>96</v>
          </cell>
          <cell r="B34">
            <v>6662</v>
          </cell>
          <cell r="C34">
            <v>15103</v>
          </cell>
          <cell r="F34">
            <v>7814</v>
          </cell>
          <cell r="G34">
            <v>30119</v>
          </cell>
        </row>
        <row r="35">
          <cell r="A35">
            <v>97</v>
          </cell>
          <cell r="B35">
            <v>7970</v>
          </cell>
          <cell r="C35">
            <v>16720</v>
          </cell>
          <cell r="F35">
            <v>7308</v>
          </cell>
          <cell r="G35">
            <v>32625</v>
          </cell>
        </row>
        <row r="36">
          <cell r="A36">
            <v>98</v>
          </cell>
          <cell r="B36">
            <v>7245</v>
          </cell>
          <cell r="C36">
            <v>19019</v>
          </cell>
          <cell r="F36">
            <v>7321</v>
          </cell>
          <cell r="G36">
            <v>36889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owns&amp;villages"/>
      <sheetName val="agl-pump-sets"/>
      <sheetName val="Inst-PD-Load Fac"/>
      <sheetName val="installes-capacity"/>
      <sheetName val="EG"/>
      <sheetName val="per-capita 2001-02"/>
      <sheetName val="pump-sets(AI)"/>
    </sheetNames>
    <sheetDataSet>
      <sheetData sheetId="0"/>
      <sheetData sheetId="1"/>
      <sheetData sheetId="2"/>
      <sheetData sheetId="3"/>
      <sheetData sheetId="4"/>
      <sheetData sheetId="5"/>
      <sheetData sheetId="6">
        <row r="41">
          <cell r="B41" t="str">
            <v>51</v>
          </cell>
          <cell r="C41">
            <v>21006</v>
          </cell>
        </row>
        <row r="42">
          <cell r="B42" t="str">
            <v>56</v>
          </cell>
          <cell r="C42">
            <v>56056</v>
          </cell>
        </row>
        <row r="43">
          <cell r="B43" t="str">
            <v>61</v>
          </cell>
          <cell r="C43">
            <v>198904</v>
          </cell>
        </row>
        <row r="44">
          <cell r="B44" t="str">
            <v>66</v>
          </cell>
          <cell r="C44">
            <v>512756</v>
          </cell>
        </row>
        <row r="45">
          <cell r="B45" t="str">
            <v>69</v>
          </cell>
          <cell r="C45">
            <v>1088804</v>
          </cell>
        </row>
        <row r="46">
          <cell r="B46" t="str">
            <v>74</v>
          </cell>
          <cell r="C46">
            <v>2426133</v>
          </cell>
        </row>
        <row r="47">
          <cell r="B47" t="str">
            <v>78</v>
          </cell>
          <cell r="C47">
            <v>3299901</v>
          </cell>
        </row>
        <row r="48">
          <cell r="B48" t="str">
            <v>80</v>
          </cell>
          <cell r="C48">
            <v>3965828</v>
          </cell>
        </row>
        <row r="49">
          <cell r="B49" t="str">
            <v>85</v>
          </cell>
          <cell r="C49">
            <v>5708563</v>
          </cell>
        </row>
        <row r="50">
          <cell r="B50" t="str">
            <v>86</v>
          </cell>
          <cell r="C50">
            <v>6151975</v>
          </cell>
        </row>
        <row r="51">
          <cell r="B51" t="str">
            <v>87</v>
          </cell>
          <cell r="C51">
            <v>6506541</v>
          </cell>
        </row>
        <row r="52">
          <cell r="B52" t="str">
            <v>88</v>
          </cell>
          <cell r="C52">
            <v>7225791</v>
          </cell>
        </row>
        <row r="53">
          <cell r="B53" t="str">
            <v>89</v>
          </cell>
          <cell r="C53">
            <v>7819049</v>
          </cell>
        </row>
        <row r="54">
          <cell r="B54" t="str">
            <v>90</v>
          </cell>
          <cell r="C54">
            <v>8350790</v>
          </cell>
        </row>
        <row r="55">
          <cell r="B55" t="str">
            <v>91</v>
          </cell>
          <cell r="C55">
            <v>8901537</v>
          </cell>
        </row>
        <row r="56">
          <cell r="B56" t="str">
            <v>92</v>
          </cell>
          <cell r="C56">
            <v>9391108</v>
          </cell>
        </row>
        <row r="57">
          <cell r="B57" t="str">
            <v>93</v>
          </cell>
          <cell r="C57">
            <v>9851154</v>
          </cell>
        </row>
        <row r="58">
          <cell r="B58" t="str">
            <v>94</v>
          </cell>
          <cell r="C58">
            <v>10276044</v>
          </cell>
        </row>
        <row r="59">
          <cell r="B59" t="str">
            <v>95</v>
          </cell>
          <cell r="C59">
            <v>10658559</v>
          </cell>
        </row>
        <row r="60">
          <cell r="B60" t="str">
            <v>96</v>
          </cell>
          <cell r="C60">
            <v>11104050</v>
          </cell>
        </row>
        <row r="61">
          <cell r="B61" t="str">
            <v>97</v>
          </cell>
          <cell r="C61">
            <v>11565342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  <sheetName val="A2-02-03"/>
      <sheetName val="Sheet1"/>
      <sheetName val="overall"/>
      <sheetName val="STN WISE EMR"/>
      <sheetName val="R.Hrs. Since Comm"/>
      <sheetName val="ATP"/>
      <sheetName val="Salient1"/>
      <sheetName val="Addl.40"/>
      <sheetName val="Sec-5a"/>
      <sheetName val="Sec-1a"/>
      <sheetName val="Sec-8d"/>
      <sheetName val="Sec-3a"/>
      <sheetName val="Sec-1b"/>
      <sheetName val="Sec-1c"/>
      <sheetName val="Sec-8c"/>
      <sheetName val="MO EY"/>
      <sheetName val="MO CY"/>
      <sheetName val="ATC Loss Red"/>
      <sheetName val="04REL"/>
      <sheetName val="DLC"/>
      <sheetName val="A"/>
      <sheetName val="Manchal"/>
    </sheetNames>
    <sheetDataSet>
      <sheetData sheetId="0" refreshError="1">
        <row r="9">
          <cell r="B9">
            <v>74</v>
          </cell>
          <cell r="C9">
            <v>10485</v>
          </cell>
          <cell r="D9">
            <v>5086</v>
          </cell>
          <cell r="E9">
            <v>8146</v>
          </cell>
        </row>
        <row r="10">
          <cell r="B10">
            <v>75</v>
          </cell>
          <cell r="C10">
            <v>10654</v>
          </cell>
          <cell r="D10">
            <v>5357</v>
          </cell>
          <cell r="E10">
            <v>8501</v>
          </cell>
        </row>
        <row r="11">
          <cell r="B11">
            <v>76</v>
          </cell>
          <cell r="C11">
            <v>11582</v>
          </cell>
          <cell r="D11">
            <v>5377</v>
          </cell>
          <cell r="E11">
            <v>9121</v>
          </cell>
        </row>
        <row r="12">
          <cell r="B12">
            <v>77</v>
          </cell>
          <cell r="C12">
            <v>13694</v>
          </cell>
          <cell r="D12">
            <v>5514</v>
          </cell>
          <cell r="E12">
            <v>10085</v>
          </cell>
        </row>
        <row r="13">
          <cell r="B13">
            <v>78</v>
          </cell>
          <cell r="C13">
            <v>14851</v>
          </cell>
          <cell r="D13">
            <v>5753</v>
          </cell>
          <cell r="E13">
            <v>10318</v>
          </cell>
        </row>
        <row r="14">
          <cell r="B14">
            <v>79</v>
          </cell>
          <cell r="C14">
            <v>15677</v>
          </cell>
          <cell r="D14">
            <v>6123</v>
          </cell>
          <cell r="E14">
            <v>11979</v>
          </cell>
        </row>
        <row r="15">
          <cell r="B15">
            <v>80</v>
          </cell>
          <cell r="C15">
            <v>16659</v>
          </cell>
          <cell r="D15">
            <v>6568</v>
          </cell>
          <cell r="E15">
            <v>13433</v>
          </cell>
        </row>
        <row r="16">
          <cell r="B16">
            <v>81</v>
          </cell>
          <cell r="C16">
            <v>17978</v>
          </cell>
          <cell r="D16">
            <v>7243</v>
          </cell>
          <cell r="E16">
            <v>13935</v>
          </cell>
        </row>
        <row r="17">
          <cell r="B17">
            <v>82</v>
          </cell>
          <cell r="C17">
            <v>19414</v>
          </cell>
          <cell r="D17">
            <v>7798</v>
          </cell>
          <cell r="E17">
            <v>15169</v>
          </cell>
        </row>
        <row r="18">
          <cell r="B18">
            <v>83</v>
          </cell>
          <cell r="C18">
            <v>20885</v>
          </cell>
          <cell r="D18">
            <v>8310</v>
          </cell>
          <cell r="E18">
            <v>16348</v>
          </cell>
        </row>
        <row r="19">
          <cell r="B19">
            <v>84</v>
          </cell>
          <cell r="C19">
            <v>21885</v>
          </cell>
          <cell r="D19">
            <v>8875</v>
          </cell>
          <cell r="E19">
            <v>20264</v>
          </cell>
        </row>
        <row r="20">
          <cell r="B20">
            <v>85</v>
          </cell>
          <cell r="C20">
            <v>23078</v>
          </cell>
          <cell r="D20">
            <v>9681</v>
          </cell>
          <cell r="E20">
            <v>24180</v>
          </cell>
        </row>
        <row r="21">
          <cell r="B21">
            <v>86</v>
          </cell>
          <cell r="C21">
            <v>24037</v>
          </cell>
          <cell r="D21">
            <v>11135</v>
          </cell>
          <cell r="E21">
            <v>25874</v>
          </cell>
        </row>
        <row r="22">
          <cell r="B22">
            <v>87</v>
          </cell>
          <cell r="C22">
            <v>24942</v>
          </cell>
          <cell r="D22">
            <v>12801</v>
          </cell>
          <cell r="E22">
            <v>27651</v>
          </cell>
        </row>
        <row r="23">
          <cell r="B23">
            <v>88</v>
          </cell>
          <cell r="C23">
            <v>26018</v>
          </cell>
          <cell r="D23">
            <v>13643</v>
          </cell>
          <cell r="E23">
            <v>28667</v>
          </cell>
        </row>
        <row r="24">
          <cell r="B24">
            <v>89</v>
          </cell>
          <cell r="C24">
            <v>26690</v>
          </cell>
          <cell r="D24">
            <v>15071</v>
          </cell>
          <cell r="E24">
            <v>29718</v>
          </cell>
        </row>
        <row r="25">
          <cell r="B25">
            <v>90</v>
          </cell>
          <cell r="C25">
            <v>26829</v>
          </cell>
          <cell r="D25">
            <v>15904</v>
          </cell>
          <cell r="E25">
            <v>29899</v>
          </cell>
        </row>
        <row r="26">
          <cell r="B26">
            <v>91</v>
          </cell>
          <cell r="C26">
            <v>26829</v>
          </cell>
          <cell r="D26">
            <v>16578</v>
          </cell>
          <cell r="E26">
            <v>32095</v>
          </cell>
        </row>
        <row r="27">
          <cell r="B27">
            <v>92</v>
          </cell>
          <cell r="C27">
            <v>26829</v>
          </cell>
          <cell r="D27">
            <v>17400</v>
          </cell>
          <cell r="E27">
            <v>33505</v>
          </cell>
        </row>
        <row r="28">
          <cell r="B28">
            <v>93</v>
          </cell>
          <cell r="C28">
            <v>26829</v>
          </cell>
          <cell r="D28">
            <v>18910</v>
          </cell>
          <cell r="E28">
            <v>34862</v>
          </cell>
        </row>
        <row r="29">
          <cell r="B29">
            <v>94</v>
          </cell>
          <cell r="C29">
            <v>26829</v>
          </cell>
          <cell r="D29">
            <v>19702</v>
          </cell>
          <cell r="E29">
            <v>36257</v>
          </cell>
        </row>
        <row r="30">
          <cell r="B30">
            <v>95</v>
          </cell>
          <cell r="C30">
            <v>26829</v>
          </cell>
          <cell r="D30">
            <v>20902</v>
          </cell>
          <cell r="E30">
            <v>38007</v>
          </cell>
        </row>
        <row r="31">
          <cell r="B31">
            <v>96</v>
          </cell>
          <cell r="C31">
            <v>26829</v>
          </cell>
          <cell r="D31">
            <v>20956</v>
          </cell>
          <cell r="E31">
            <v>38772</v>
          </cell>
        </row>
        <row r="32">
          <cell r="B32">
            <v>97</v>
          </cell>
          <cell r="C32">
            <v>26829</v>
          </cell>
          <cell r="D32">
            <v>21036</v>
          </cell>
          <cell r="E32">
            <v>39074</v>
          </cell>
        </row>
        <row r="33">
          <cell r="B33">
            <v>98</v>
          </cell>
          <cell r="C33">
            <v>26829</v>
          </cell>
          <cell r="D33">
            <v>21193</v>
          </cell>
          <cell r="E33">
            <v>39337</v>
          </cell>
        </row>
      </sheetData>
      <sheetData sheetId="1" refreshError="1"/>
      <sheetData sheetId="2" refreshError="1"/>
      <sheetData sheetId="3"/>
      <sheetData sheetId="4"/>
      <sheetData sheetId="5" refreshError="1">
        <row r="6">
          <cell r="A6">
            <v>60</v>
          </cell>
          <cell r="B6">
            <v>505</v>
          </cell>
        </row>
        <row r="7">
          <cell r="B7">
            <v>610</v>
          </cell>
        </row>
        <row r="8">
          <cell r="B8">
            <v>1059</v>
          </cell>
        </row>
        <row r="9">
          <cell r="B9">
            <v>1460</v>
          </cell>
        </row>
        <row r="10">
          <cell r="B10">
            <v>1221</v>
          </cell>
        </row>
        <row r="11">
          <cell r="A11">
            <v>73</v>
          </cell>
          <cell r="B11">
            <v>974</v>
          </cell>
        </row>
        <row r="12">
          <cell r="A12">
            <v>74</v>
          </cell>
          <cell r="B12">
            <v>910</v>
          </cell>
        </row>
        <row r="13">
          <cell r="A13">
            <v>75</v>
          </cell>
          <cell r="B13">
            <v>533</v>
          </cell>
        </row>
        <row r="14">
          <cell r="A14">
            <v>76</v>
          </cell>
          <cell r="B14">
            <v>941</v>
          </cell>
        </row>
        <row r="15">
          <cell r="A15">
            <v>77</v>
          </cell>
          <cell r="B15">
            <v>1680</v>
          </cell>
        </row>
        <row r="16">
          <cell r="A16">
            <v>78</v>
          </cell>
          <cell r="B16">
            <v>2002</v>
          </cell>
        </row>
        <row r="17">
          <cell r="A17">
            <v>79</v>
          </cell>
          <cell r="B17">
            <v>3180</v>
          </cell>
        </row>
        <row r="18">
          <cell r="A18">
            <v>80</v>
          </cell>
          <cell r="B18">
            <v>3225</v>
          </cell>
        </row>
        <row r="19">
          <cell r="A19">
            <v>81</v>
          </cell>
          <cell r="B19">
            <v>3680</v>
          </cell>
        </row>
        <row r="20">
          <cell r="A20">
            <v>82</v>
          </cell>
          <cell r="B20">
            <v>3984</v>
          </cell>
        </row>
        <row r="21">
          <cell r="A21">
            <v>83</v>
          </cell>
          <cell r="B21">
            <v>4684</v>
          </cell>
        </row>
        <row r="22">
          <cell r="A22">
            <v>84</v>
          </cell>
          <cell r="B22">
            <v>5092</v>
          </cell>
        </row>
        <row r="23">
          <cell r="A23">
            <v>85</v>
          </cell>
          <cell r="B23">
            <v>6716</v>
          </cell>
        </row>
        <row r="24">
          <cell r="A24">
            <v>86</v>
          </cell>
          <cell r="B24">
            <v>5453</v>
          </cell>
        </row>
        <row r="25">
          <cell r="A25">
            <v>87</v>
          </cell>
          <cell r="B25">
            <v>6517</v>
          </cell>
        </row>
        <row r="26">
          <cell r="A26">
            <v>88</v>
          </cell>
          <cell r="B26">
            <v>5865</v>
          </cell>
        </row>
        <row r="27">
          <cell r="A27">
            <v>89</v>
          </cell>
          <cell r="B27">
            <v>6878</v>
          </cell>
        </row>
        <row r="28">
          <cell r="A28">
            <v>90</v>
          </cell>
          <cell r="B28">
            <v>7802</v>
          </cell>
        </row>
        <row r="29">
          <cell r="A29">
            <v>91</v>
          </cell>
          <cell r="B29">
            <v>10017</v>
          </cell>
        </row>
        <row r="30">
          <cell r="A30">
            <v>92</v>
          </cell>
          <cell r="B30">
            <v>9516</v>
          </cell>
        </row>
        <row r="31">
          <cell r="A31">
            <v>93</v>
          </cell>
          <cell r="B31">
            <v>8758</v>
          </cell>
        </row>
        <row r="32">
          <cell r="A32">
            <v>94</v>
          </cell>
          <cell r="B32">
            <v>9633</v>
          </cell>
        </row>
        <row r="33">
          <cell r="A33">
            <v>95</v>
          </cell>
          <cell r="B33">
            <v>9687</v>
          </cell>
        </row>
        <row r="34">
          <cell r="B34">
            <v>6662</v>
          </cell>
        </row>
        <row r="35">
          <cell r="B35">
            <v>7970</v>
          </cell>
        </row>
        <row r="36">
          <cell r="B36">
            <v>7245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</sheetNames>
    <sheetDataSet>
      <sheetData sheetId="0"/>
      <sheetData sheetId="1"/>
      <sheetData sheetId="2">
        <row r="8">
          <cell r="B8" t="str">
            <v>Haryana</v>
          </cell>
          <cell r="C8">
            <v>530.82000000000005</v>
          </cell>
        </row>
        <row r="9">
          <cell r="B9" t="str">
            <v>Himachal Pradesh</v>
          </cell>
          <cell r="C9">
            <v>339.07</v>
          </cell>
        </row>
        <row r="10">
          <cell r="B10" t="str">
            <v>Jammu &amp; Kashmir</v>
          </cell>
          <cell r="C10">
            <v>267.86</v>
          </cell>
        </row>
        <row r="11">
          <cell r="B11" t="str">
            <v>Punjab</v>
          </cell>
          <cell r="C11">
            <v>921.14</v>
          </cell>
        </row>
        <row r="12">
          <cell r="B12" t="str">
            <v>Rajasthan</v>
          </cell>
          <cell r="C12">
            <v>334.5</v>
          </cell>
        </row>
        <row r="13">
          <cell r="B13" t="str">
            <v>Uttar Pradesh</v>
          </cell>
          <cell r="C13">
            <v>175.8</v>
          </cell>
        </row>
        <row r="14">
          <cell r="B14" t="str">
            <v>Chandigarh</v>
          </cell>
          <cell r="C14">
            <v>823.77</v>
          </cell>
        </row>
        <row r="15">
          <cell r="B15" t="str">
            <v>Delhi</v>
          </cell>
          <cell r="C15">
            <v>653.24</v>
          </cell>
        </row>
        <row r="16">
          <cell r="B16" t="str">
            <v>Gujarat</v>
          </cell>
          <cell r="C16">
            <v>834.66</v>
          </cell>
        </row>
        <row r="17">
          <cell r="B17" t="str">
            <v>Madhya Pradesh</v>
          </cell>
          <cell r="C17">
            <v>351.73</v>
          </cell>
        </row>
        <row r="18">
          <cell r="B18" t="str">
            <v>Maharashtra</v>
          </cell>
          <cell r="C18">
            <v>520.49</v>
          </cell>
        </row>
        <row r="19">
          <cell r="B19" t="str">
            <v>Goa</v>
          </cell>
          <cell r="C19">
            <v>712.45</v>
          </cell>
        </row>
        <row r="20">
          <cell r="B20" t="str">
            <v>Daman&amp;Diu</v>
          </cell>
          <cell r="C20">
            <v>3927.36</v>
          </cell>
        </row>
        <row r="21">
          <cell r="B21" t="str">
            <v>D &amp; N Haveli</v>
          </cell>
          <cell r="C21">
            <v>3882.81</v>
          </cell>
        </row>
        <row r="22">
          <cell r="B22" t="str">
            <v xml:space="preserve">Andhra Pradesh </v>
          </cell>
          <cell r="C22">
            <v>489</v>
          </cell>
        </row>
        <row r="23">
          <cell r="B23" t="str">
            <v>Karnataka</v>
          </cell>
          <cell r="C23">
            <v>387.09</v>
          </cell>
        </row>
        <row r="24">
          <cell r="B24" t="str">
            <v>Kerala</v>
          </cell>
          <cell r="C24">
            <v>261.8</v>
          </cell>
        </row>
        <row r="25">
          <cell r="B25" t="str">
            <v>Tamil Nadu</v>
          </cell>
          <cell r="C25">
            <v>484.11</v>
          </cell>
        </row>
        <row r="26">
          <cell r="B26" t="str">
            <v>Pondicherry</v>
          </cell>
          <cell r="C26">
            <v>931.85</v>
          </cell>
        </row>
        <row r="27">
          <cell r="B27" t="str">
            <v>Lakshadweep</v>
          </cell>
          <cell r="C27">
            <v>217.86</v>
          </cell>
        </row>
        <row r="28">
          <cell r="B28" t="str">
            <v>Bihar</v>
          </cell>
          <cell r="C28">
            <v>140.77000000000001</v>
          </cell>
        </row>
        <row r="29">
          <cell r="B29" t="str">
            <v>Orissa</v>
          </cell>
          <cell r="C29">
            <v>354.6</v>
          </cell>
        </row>
        <row r="30">
          <cell r="B30" t="str">
            <v>West Bengal</v>
          </cell>
          <cell r="C30">
            <v>204.41</v>
          </cell>
        </row>
        <row r="31">
          <cell r="B31" t="str">
            <v>A&amp;N Island</v>
          </cell>
          <cell r="C31">
            <v>222.4</v>
          </cell>
        </row>
        <row r="32">
          <cell r="B32" t="str">
            <v>Sikkim</v>
          </cell>
          <cell r="C32">
            <v>192.38</v>
          </cell>
        </row>
        <row r="33">
          <cell r="B33" t="str">
            <v>Assam</v>
          </cell>
          <cell r="C33">
            <v>95.46</v>
          </cell>
        </row>
        <row r="34">
          <cell r="B34" t="str">
            <v>Manipur</v>
          </cell>
          <cell r="C34">
            <v>69.5</v>
          </cell>
        </row>
        <row r="35">
          <cell r="B35" t="str">
            <v>Meghalaya</v>
          </cell>
          <cell r="C35">
            <v>160.27000000000001</v>
          </cell>
        </row>
        <row r="36">
          <cell r="B36" t="str">
            <v>Nagaland</v>
          </cell>
          <cell r="C36">
            <v>84.74</v>
          </cell>
        </row>
        <row r="37">
          <cell r="B37" t="str">
            <v>Tripura</v>
          </cell>
        </row>
        <row r="38">
          <cell r="B38" t="str">
            <v>Arunachal Pradesh</v>
          </cell>
        </row>
        <row r="39">
          <cell r="B39" t="str">
            <v>Mizoram</v>
          </cell>
        </row>
        <row r="40">
          <cell r="B40" t="str">
            <v>All  India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SYSTEM"/>
      <sheetName val="Sec-5a"/>
      <sheetName val="Sec-1a"/>
      <sheetName val="Sec-8d"/>
      <sheetName val="Sec-3a"/>
      <sheetName val="Sec-1b"/>
      <sheetName val="Sec-1c"/>
      <sheetName val="Sec-8c"/>
    </sheetNames>
    <sheetDataSet>
      <sheetData sheetId="0" refreshError="1">
        <row r="4">
          <cell r="A4" t="str">
            <v>Apr.</v>
          </cell>
          <cell r="B4">
            <v>5515</v>
          </cell>
          <cell r="C4">
            <v>6203</v>
          </cell>
        </row>
        <row r="5">
          <cell r="A5" t="str">
            <v>May</v>
          </cell>
          <cell r="B5">
            <v>5272</v>
          </cell>
          <cell r="C5">
            <v>5538</v>
          </cell>
        </row>
        <row r="6">
          <cell r="A6" t="str">
            <v>Jun.</v>
          </cell>
          <cell r="B6">
            <v>5218</v>
          </cell>
          <cell r="C6">
            <v>5683</v>
          </cell>
        </row>
        <row r="7">
          <cell r="A7" t="str">
            <v>Jul.</v>
          </cell>
          <cell r="B7">
            <v>5319</v>
          </cell>
          <cell r="C7">
            <v>6072</v>
          </cell>
        </row>
        <row r="8">
          <cell r="A8" t="str">
            <v>Aug.</v>
          </cell>
          <cell r="B8">
            <v>5403</v>
          </cell>
          <cell r="C8">
            <v>6318</v>
          </cell>
        </row>
        <row r="9">
          <cell r="A9" t="str">
            <v>Sep.</v>
          </cell>
          <cell r="B9">
            <v>5436</v>
          </cell>
          <cell r="C9">
            <v>6277</v>
          </cell>
        </row>
        <row r="10">
          <cell r="A10" t="str">
            <v>Oct.</v>
          </cell>
          <cell r="B10">
            <v>5370</v>
          </cell>
          <cell r="C10">
            <v>6257</v>
          </cell>
        </row>
        <row r="11">
          <cell r="A11" t="str">
            <v>Nov.</v>
          </cell>
          <cell r="B11">
            <v>5428</v>
          </cell>
          <cell r="C11">
            <v>6372</v>
          </cell>
        </row>
        <row r="12">
          <cell r="A12" t="str">
            <v>Dec.</v>
          </cell>
          <cell r="B12">
            <v>5802</v>
          </cell>
          <cell r="C12">
            <v>6457</v>
          </cell>
        </row>
        <row r="13">
          <cell r="A13" t="str">
            <v>Jan.</v>
          </cell>
          <cell r="B13">
            <v>5843</v>
          </cell>
          <cell r="C13">
            <v>6509</v>
          </cell>
        </row>
        <row r="14">
          <cell r="A14" t="str">
            <v>Feb.</v>
          </cell>
          <cell r="B14">
            <v>6097</v>
          </cell>
          <cell r="C14">
            <v>6412</v>
          </cell>
        </row>
        <row r="15">
          <cell r="A15" t="str">
            <v>Mar.</v>
          </cell>
          <cell r="B15">
            <v>6480</v>
          </cell>
          <cell r="C15">
            <v>6684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&#10;FAILU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Majoduck_SK_1"/>
      <sheetName val="During March 03"/>
      <sheetName val="As on 31-3-02"/>
      <sheetName val="2002-03"/>
      <sheetName val="As on 31-3-03"/>
      <sheetName val="% of Elect"/>
      <sheetName val="with RESCO 31-3-03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nsolidate_rev_to"/>
      <sheetName val="Salient1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PPENDIX  -  H"/>
      <sheetName val="syn-3,4"/>
      <sheetName val="syn-1,2"/>
      <sheetName val="A2-02-03"/>
      <sheetName val="A3-02-03"/>
      <sheetName val="A4-02-03"/>
      <sheetName val="A5-02-03"/>
      <sheetName val="B1-02-03"/>
      <sheetName val="B2-02-03"/>
      <sheetName val="B3-02-03"/>
      <sheetName val="C1-02-03"/>
      <sheetName val="C2-02-03"/>
      <sheetName val="C3-02-03"/>
      <sheetName val="D1-02-03"/>
      <sheetName val="D2-02-03"/>
      <sheetName val="E1-02-03"/>
      <sheetName val="E2-02-03"/>
      <sheetName val="E3-02-03"/>
      <sheetName val="F1-a-b-02-03 (NEW)"/>
      <sheetName val="F1-a-b-02-03"/>
      <sheetName val="F1a-F1b(Accounts)"/>
      <sheetName val="F2-02-03"/>
      <sheetName val="fiii-02-03"/>
      <sheetName val="G02-03"/>
      <sheetName val="J3-02-03"/>
      <sheetName val="J2-02-03"/>
      <sheetName val="J1-02-03"/>
      <sheetName val="K-1-02-03"/>
      <sheetName val="K-2-02-03"/>
      <sheetName val="K-3-02-03"/>
      <sheetName val="G"/>
      <sheetName val="H"/>
      <sheetName val="j(i)"/>
      <sheetName val="j(ii)"/>
      <sheetName val="j(iii)"/>
      <sheetName val="K-1"/>
      <sheetName val="K-2"/>
      <sheetName val="K-3"/>
      <sheetName val="B1-02-03 (old)"/>
      <sheetName val="Appex-02-03"/>
      <sheetName val="F1-a-b-02-03 (2)"/>
      <sheetName val="Addl.40"/>
      <sheetName val="agl-pump-sets"/>
      <sheetName val="EG"/>
      <sheetName val="pump-sets(AI)"/>
      <sheetName val="installes-capacity"/>
      <sheetName val="per-capita"/>
      <sheetName val="towns&amp;villages"/>
      <sheetName val="04REL"/>
      <sheetName val="A2_02_03"/>
      <sheetName val="cap all"/>
      <sheetName val="Manch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  <sheetName val="A2-02-03"/>
      <sheetName val="1.1 Trs. Fai."/>
      <sheetName val="cap all"/>
      <sheetName val="Sheet1"/>
      <sheetName val="04REL"/>
      <sheetName val="Addl.40"/>
      <sheetName val="STN WISE EMR"/>
      <sheetName val="2004"/>
      <sheetName val="Form-C4"/>
      <sheetName val="Data"/>
      <sheetName val="Challan"/>
      <sheetName val="% of Elect"/>
      <sheetName val="Salient1"/>
      <sheetName val="DATA_PRG"/>
      <sheetName val="Dom"/>
      <sheetName val="Survey Status_2"/>
      <sheetName val="all"/>
      <sheetName val="MNCL"/>
    </sheetNames>
    <sheetDataSet>
      <sheetData sheetId="0" refreshError="1"/>
      <sheetData sheetId="1" refreshError="1"/>
      <sheetData sheetId="2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3" refreshError="1">
        <row r="2">
          <cell r="C2" t="str">
            <v>August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6.1"/>
      <sheetName val="6.2 p1"/>
      <sheetName val="6.2 p2"/>
      <sheetName val="6.3"/>
      <sheetName val="6.3A"/>
      <sheetName val="6.4a,b"/>
      <sheetName val="6.4c"/>
      <sheetName val="6.5,6.5a"/>
      <sheetName val="6.6"/>
      <sheetName val="6.7 p1"/>
      <sheetName val="6.7 p2"/>
      <sheetName val="6.8"/>
      <sheetName val="6.9"/>
      <sheetName val="6.10"/>
      <sheetName val="6.11"/>
      <sheetName val="6.12"/>
      <sheetName val="6.13"/>
      <sheetName val="6.13a"/>
      <sheetName val="6.14 p1"/>
      <sheetName val="6.14 p2"/>
      <sheetName val="6.14 p3"/>
      <sheetName val="6.14 p4"/>
      <sheetName val="6.14 p5"/>
      <sheetName val="6.14 p6"/>
      <sheetName val="6.15 "/>
      <sheetName val="6.16"/>
      <sheetName val="6.17"/>
      <sheetName val="6.18"/>
      <sheetName val="6.19"/>
      <sheetName val="6.20 p1"/>
      <sheetName val="6.20 p2"/>
      <sheetName val="6.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6.7  GENERATION, PURCHASE, IMPORT AND EXPORT OF ENERGY  (Contd..)</v>
          </cell>
        </row>
        <row r="2">
          <cell r="L2" t="str">
            <v>MU</v>
          </cell>
        </row>
        <row r="3">
          <cell r="E3" t="str">
            <v>Exports</v>
          </cell>
        </row>
        <row r="4">
          <cell r="A4" t="str">
            <v>Year</v>
          </cell>
          <cell r="B4" t="str">
            <v xml:space="preserve"> Gross Total</v>
          </cell>
          <cell r="C4" t="str">
            <v>Auxiliary</v>
          </cell>
          <cell r="D4" t="str">
            <v>Net</v>
          </cell>
          <cell r="E4" t="str">
            <v xml:space="preserve"> Karnataka</v>
          </cell>
          <cell r="F4" t="str">
            <v xml:space="preserve">  Tamil Nadu</v>
          </cell>
          <cell r="G4" t="str">
            <v xml:space="preserve"> Orissa</v>
          </cell>
          <cell r="H4" t="str">
            <v xml:space="preserve">  M.P.</v>
          </cell>
          <cell r="I4" t="str">
            <v>Maharashtra</v>
          </cell>
          <cell r="J4" t="str">
            <v>Pondicherry</v>
          </cell>
          <cell r="K4" t="str">
            <v xml:space="preserve"> Total</v>
          </cell>
          <cell r="L4" t="str">
            <v xml:space="preserve"> Net Total</v>
          </cell>
        </row>
        <row r="5">
          <cell r="C5" t="str">
            <v>Consumption</v>
          </cell>
          <cell r="D5" t="str">
            <v>Generation</v>
          </cell>
        </row>
        <row r="6">
          <cell r="A6" t="str">
            <v xml:space="preserve"> 1</v>
          </cell>
          <cell r="B6">
            <v>13</v>
          </cell>
          <cell r="C6">
            <v>14</v>
          </cell>
          <cell r="E6">
            <v>15</v>
          </cell>
          <cell r="F6">
            <v>16</v>
          </cell>
          <cell r="G6">
            <v>17</v>
          </cell>
          <cell r="H6">
            <v>18</v>
          </cell>
          <cell r="I6">
            <v>19</v>
          </cell>
          <cell r="J6">
            <v>20</v>
          </cell>
          <cell r="K6">
            <v>21</v>
          </cell>
          <cell r="L6">
            <v>22</v>
          </cell>
        </row>
        <row r="7">
          <cell r="A7" t="str">
            <v>1971-72</v>
          </cell>
          <cell r="B7">
            <v>3325</v>
          </cell>
          <cell r="C7">
            <v>140.78</v>
          </cell>
          <cell r="D7">
            <v>3184.22</v>
          </cell>
          <cell r="E7" t="str">
            <v>--</v>
          </cell>
          <cell r="F7">
            <v>4</v>
          </cell>
          <cell r="G7" t="str">
            <v>--</v>
          </cell>
          <cell r="H7" t="str">
            <v>--</v>
          </cell>
          <cell r="I7" t="str">
            <v>--</v>
          </cell>
          <cell r="J7" t="str">
            <v>--</v>
          </cell>
          <cell r="K7">
            <v>4</v>
          </cell>
          <cell r="L7">
            <v>3180.22</v>
          </cell>
        </row>
        <row r="8">
          <cell r="A8" t="str">
            <v>1972-73</v>
          </cell>
          <cell r="B8">
            <v>3174</v>
          </cell>
          <cell r="C8">
            <v>156.87</v>
          </cell>
          <cell r="D8">
            <v>3017.13</v>
          </cell>
          <cell r="E8">
            <v>55</v>
          </cell>
          <cell r="F8">
            <v>6</v>
          </cell>
          <cell r="G8" t="str">
            <v>--</v>
          </cell>
          <cell r="H8" t="str">
            <v>--</v>
          </cell>
          <cell r="I8" t="str">
            <v>--</v>
          </cell>
          <cell r="J8" t="str">
            <v>--</v>
          </cell>
          <cell r="K8">
            <v>61</v>
          </cell>
          <cell r="L8">
            <v>2956.13</v>
          </cell>
        </row>
        <row r="9">
          <cell r="A9" t="str">
            <v>1973-74</v>
          </cell>
          <cell r="B9">
            <v>3611</v>
          </cell>
          <cell r="C9">
            <v>175.7</v>
          </cell>
          <cell r="D9">
            <v>3435.3</v>
          </cell>
          <cell r="E9">
            <v>91</v>
          </cell>
          <cell r="F9" t="str">
            <v>--</v>
          </cell>
          <cell r="G9" t="str">
            <v>--</v>
          </cell>
          <cell r="H9" t="str">
            <v>--</v>
          </cell>
          <cell r="I9" t="str">
            <v>--</v>
          </cell>
          <cell r="J9" t="str">
            <v>--</v>
          </cell>
          <cell r="K9">
            <v>91</v>
          </cell>
          <cell r="L9">
            <v>3344.3</v>
          </cell>
        </row>
        <row r="10">
          <cell r="A10" t="str">
            <v>1974-75</v>
          </cell>
          <cell r="B10">
            <v>3874</v>
          </cell>
          <cell r="C10">
            <v>242.36</v>
          </cell>
          <cell r="D10">
            <v>3631.64</v>
          </cell>
          <cell r="E10">
            <v>62</v>
          </cell>
          <cell r="F10">
            <v>33</v>
          </cell>
          <cell r="G10">
            <v>5</v>
          </cell>
          <cell r="H10" t="str">
            <v>--</v>
          </cell>
          <cell r="I10" t="str">
            <v>--</v>
          </cell>
          <cell r="J10" t="str">
            <v>--</v>
          </cell>
          <cell r="K10">
            <v>100</v>
          </cell>
          <cell r="L10">
            <v>3531.64</v>
          </cell>
        </row>
        <row r="11">
          <cell r="A11" t="str">
            <v>1975-76</v>
          </cell>
          <cell r="B11">
            <v>4144</v>
          </cell>
          <cell r="C11">
            <v>301.20999999999998</v>
          </cell>
          <cell r="D11">
            <v>3842.79</v>
          </cell>
          <cell r="E11">
            <v>67</v>
          </cell>
          <cell r="F11">
            <v>33</v>
          </cell>
          <cell r="G11">
            <v>3</v>
          </cell>
          <cell r="H11" t="str">
            <v>--</v>
          </cell>
          <cell r="I11" t="str">
            <v>--</v>
          </cell>
          <cell r="J11" t="str">
            <v>--</v>
          </cell>
          <cell r="K11">
            <v>103</v>
          </cell>
          <cell r="L11">
            <v>3739.79</v>
          </cell>
        </row>
        <row r="12">
          <cell r="A12" t="str">
            <v>1976-77</v>
          </cell>
          <cell r="B12">
            <v>5154</v>
          </cell>
          <cell r="C12">
            <v>348.59</v>
          </cell>
          <cell r="D12">
            <v>4805.41</v>
          </cell>
          <cell r="E12">
            <v>24</v>
          </cell>
          <cell r="F12">
            <v>158</v>
          </cell>
          <cell r="G12">
            <v>8</v>
          </cell>
          <cell r="H12" t="str">
            <v>--</v>
          </cell>
          <cell r="I12" t="str">
            <v>--</v>
          </cell>
          <cell r="J12" t="str">
            <v>--</v>
          </cell>
          <cell r="K12">
            <v>190</v>
          </cell>
          <cell r="L12">
            <v>4615.41</v>
          </cell>
        </row>
        <row r="13">
          <cell r="A13" t="str">
            <v>1977-78</v>
          </cell>
          <cell r="B13">
            <v>5410</v>
          </cell>
          <cell r="C13">
            <v>369.57</v>
          </cell>
          <cell r="D13">
            <v>5040.43</v>
          </cell>
          <cell r="E13">
            <v>27</v>
          </cell>
          <cell r="F13">
            <v>66</v>
          </cell>
          <cell r="G13">
            <v>20</v>
          </cell>
          <cell r="H13" t="str">
            <v>--</v>
          </cell>
          <cell r="I13" t="str">
            <v>--</v>
          </cell>
          <cell r="J13" t="str">
            <v>--</v>
          </cell>
          <cell r="K13">
            <v>113</v>
          </cell>
          <cell r="L13">
            <v>4927.43</v>
          </cell>
        </row>
        <row r="14">
          <cell r="A14" t="str">
            <v>1978-79</v>
          </cell>
          <cell r="B14">
            <v>6183</v>
          </cell>
          <cell r="C14">
            <v>358.9</v>
          </cell>
          <cell r="D14">
            <v>5824.1</v>
          </cell>
          <cell r="E14">
            <v>76</v>
          </cell>
          <cell r="F14">
            <v>182</v>
          </cell>
          <cell r="G14">
            <v>14</v>
          </cell>
          <cell r="H14" t="str">
            <v>--</v>
          </cell>
          <cell r="I14" t="str">
            <v>--</v>
          </cell>
          <cell r="J14" t="str">
            <v>--</v>
          </cell>
          <cell r="K14">
            <v>272</v>
          </cell>
          <cell r="L14">
            <v>5552.1</v>
          </cell>
        </row>
        <row r="15">
          <cell r="A15" t="str">
            <v>1979-80</v>
          </cell>
          <cell r="B15">
            <v>6597</v>
          </cell>
          <cell r="C15">
            <v>401.44</v>
          </cell>
          <cell r="D15">
            <v>6195.56</v>
          </cell>
          <cell r="E15">
            <v>20</v>
          </cell>
          <cell r="F15">
            <v>92</v>
          </cell>
          <cell r="G15">
            <v>200</v>
          </cell>
          <cell r="H15" t="str">
            <v>--</v>
          </cell>
          <cell r="I15" t="str">
            <v>--</v>
          </cell>
          <cell r="J15">
            <v>1</v>
          </cell>
          <cell r="K15">
            <v>313</v>
          </cell>
          <cell r="L15">
            <v>5882.56</v>
          </cell>
        </row>
        <row r="16">
          <cell r="A16" t="str">
            <v>1980-81</v>
          </cell>
          <cell r="B16">
            <v>7378</v>
          </cell>
          <cell r="C16">
            <v>463.08</v>
          </cell>
          <cell r="D16">
            <v>6914.92</v>
          </cell>
          <cell r="E16">
            <v>21</v>
          </cell>
          <cell r="F16">
            <v>52</v>
          </cell>
          <cell r="G16">
            <v>208</v>
          </cell>
          <cell r="H16" t="str">
            <v>--</v>
          </cell>
          <cell r="I16" t="str">
            <v>--</v>
          </cell>
          <cell r="J16">
            <v>1</v>
          </cell>
          <cell r="K16">
            <v>282</v>
          </cell>
          <cell r="L16">
            <v>6632.92</v>
          </cell>
        </row>
        <row r="17">
          <cell r="A17" t="str">
            <v>1981-82</v>
          </cell>
          <cell r="B17">
            <v>9117</v>
          </cell>
          <cell r="C17">
            <v>565.64</v>
          </cell>
          <cell r="D17">
            <v>8551.36</v>
          </cell>
          <cell r="E17">
            <v>120</v>
          </cell>
          <cell r="F17">
            <v>34</v>
          </cell>
          <cell r="G17">
            <v>322</v>
          </cell>
          <cell r="H17">
            <v>1</v>
          </cell>
          <cell r="I17" t="str">
            <v>--</v>
          </cell>
          <cell r="J17">
            <v>2</v>
          </cell>
          <cell r="K17">
            <v>479</v>
          </cell>
          <cell r="L17">
            <v>8072.3600000000006</v>
          </cell>
        </row>
        <row r="18">
          <cell r="A18" t="str">
            <v>1982-83</v>
          </cell>
          <cell r="B18">
            <v>10275</v>
          </cell>
          <cell r="C18">
            <v>627.54999999999995</v>
          </cell>
          <cell r="D18">
            <v>9647.4500000000007</v>
          </cell>
          <cell r="E18">
            <v>41</v>
          </cell>
          <cell r="F18">
            <v>9</v>
          </cell>
          <cell r="G18">
            <v>210</v>
          </cell>
          <cell r="H18">
            <v>52</v>
          </cell>
          <cell r="I18" t="str">
            <v>--</v>
          </cell>
          <cell r="J18">
            <v>2</v>
          </cell>
          <cell r="K18">
            <v>314</v>
          </cell>
          <cell r="L18">
            <v>9333.4500000000007</v>
          </cell>
        </row>
        <row r="19">
          <cell r="A19" t="str">
            <v>1983-84</v>
          </cell>
          <cell r="B19">
            <v>11184</v>
          </cell>
          <cell r="C19">
            <v>663.75</v>
          </cell>
          <cell r="D19">
            <v>10520.25</v>
          </cell>
          <cell r="E19">
            <v>216</v>
          </cell>
          <cell r="F19">
            <v>31</v>
          </cell>
          <cell r="G19">
            <v>222</v>
          </cell>
          <cell r="H19">
            <v>80</v>
          </cell>
          <cell r="I19" t="str">
            <v>--</v>
          </cell>
          <cell r="J19">
            <v>2</v>
          </cell>
          <cell r="K19">
            <v>551</v>
          </cell>
          <cell r="L19">
            <v>9969.25</v>
          </cell>
        </row>
        <row r="20">
          <cell r="A20" t="str">
            <v>1984-85</v>
          </cell>
          <cell r="B20">
            <v>13402</v>
          </cell>
          <cell r="C20">
            <v>685.08</v>
          </cell>
          <cell r="D20">
            <v>12716.92</v>
          </cell>
          <cell r="E20">
            <v>228</v>
          </cell>
          <cell r="F20" t="str">
            <v>--</v>
          </cell>
          <cell r="G20">
            <v>640</v>
          </cell>
          <cell r="H20">
            <v>2</v>
          </cell>
          <cell r="I20" t="str">
            <v>--</v>
          </cell>
          <cell r="J20">
            <v>3</v>
          </cell>
          <cell r="K20">
            <v>873</v>
          </cell>
          <cell r="L20">
            <v>11843.92</v>
          </cell>
        </row>
        <row r="21">
          <cell r="A21" t="str">
            <v>1985-86</v>
          </cell>
          <cell r="B21">
            <v>14461</v>
          </cell>
          <cell r="C21">
            <v>730.51</v>
          </cell>
          <cell r="D21">
            <v>13730.49</v>
          </cell>
          <cell r="E21">
            <v>59</v>
          </cell>
          <cell r="F21" t="str">
            <v>--</v>
          </cell>
          <cell r="G21">
            <v>468</v>
          </cell>
          <cell r="H21">
            <v>6</v>
          </cell>
          <cell r="I21" t="str">
            <v>--</v>
          </cell>
          <cell r="J21">
            <v>5</v>
          </cell>
          <cell r="K21">
            <v>538</v>
          </cell>
          <cell r="L21">
            <v>13192.49</v>
          </cell>
        </row>
        <row r="22">
          <cell r="A22" t="str">
            <v>1986-87</v>
          </cell>
          <cell r="B22">
            <v>16018</v>
          </cell>
          <cell r="C22">
            <v>801.02</v>
          </cell>
          <cell r="D22">
            <v>15216.98</v>
          </cell>
          <cell r="E22">
            <v>68</v>
          </cell>
          <cell r="F22" t="str">
            <v>--</v>
          </cell>
          <cell r="G22">
            <v>183</v>
          </cell>
          <cell r="H22">
            <v>41</v>
          </cell>
          <cell r="I22" t="str">
            <v>--</v>
          </cell>
          <cell r="J22">
            <v>9</v>
          </cell>
          <cell r="K22">
            <v>301</v>
          </cell>
          <cell r="L22">
            <v>14915.98</v>
          </cell>
        </row>
        <row r="23">
          <cell r="A23" t="str">
            <v>1987-88</v>
          </cell>
          <cell r="B23">
            <v>15697</v>
          </cell>
          <cell r="C23">
            <v>825.36</v>
          </cell>
          <cell r="D23">
            <v>14871.64</v>
          </cell>
          <cell r="E23">
            <v>2</v>
          </cell>
          <cell r="F23">
            <v>6</v>
          </cell>
          <cell r="G23">
            <v>123</v>
          </cell>
          <cell r="H23">
            <v>73</v>
          </cell>
          <cell r="I23" t="str">
            <v>--</v>
          </cell>
          <cell r="J23">
            <v>10</v>
          </cell>
          <cell r="K23">
            <v>214</v>
          </cell>
          <cell r="L23">
            <v>14657.64</v>
          </cell>
        </row>
        <row r="24">
          <cell r="A24" t="str">
            <v>1988-89</v>
          </cell>
          <cell r="B24">
            <v>17051</v>
          </cell>
          <cell r="C24">
            <v>745.88</v>
          </cell>
          <cell r="D24">
            <v>16305.12</v>
          </cell>
          <cell r="E24">
            <v>4</v>
          </cell>
          <cell r="F24" t="str">
            <v>--</v>
          </cell>
          <cell r="G24">
            <v>95</v>
          </cell>
          <cell r="H24">
            <v>34</v>
          </cell>
          <cell r="I24" t="str">
            <v>--</v>
          </cell>
          <cell r="J24">
            <v>13</v>
          </cell>
          <cell r="K24">
            <v>146</v>
          </cell>
          <cell r="L24">
            <v>16159.12</v>
          </cell>
        </row>
        <row r="25">
          <cell r="A25" t="str">
            <v>1989-90</v>
          </cell>
          <cell r="B25">
            <v>19071</v>
          </cell>
          <cell r="C25">
            <v>729.01</v>
          </cell>
          <cell r="D25">
            <v>18341.990000000002</v>
          </cell>
          <cell r="E25">
            <v>3</v>
          </cell>
          <cell r="F25" t="str">
            <v>--</v>
          </cell>
          <cell r="G25">
            <v>139</v>
          </cell>
          <cell r="H25">
            <v>35</v>
          </cell>
          <cell r="I25" t="str">
            <v>--</v>
          </cell>
          <cell r="J25">
            <v>16</v>
          </cell>
          <cell r="K25">
            <v>193</v>
          </cell>
          <cell r="L25">
            <v>18148.990000000002</v>
          </cell>
        </row>
        <row r="26">
          <cell r="A26" t="str">
            <v>1990-91</v>
          </cell>
          <cell r="B26">
            <v>21103</v>
          </cell>
          <cell r="C26">
            <v>869.86</v>
          </cell>
          <cell r="D26">
            <v>20233.14</v>
          </cell>
          <cell r="E26">
            <v>32</v>
          </cell>
          <cell r="F26" t="str">
            <v>--</v>
          </cell>
          <cell r="G26">
            <v>112</v>
          </cell>
          <cell r="H26">
            <v>5</v>
          </cell>
          <cell r="I26" t="str">
            <v>--</v>
          </cell>
          <cell r="J26">
            <v>13</v>
          </cell>
          <cell r="K26">
            <v>162</v>
          </cell>
          <cell r="L26">
            <v>20071.14</v>
          </cell>
        </row>
        <row r="27">
          <cell r="A27" t="str">
            <v>1991-92</v>
          </cell>
          <cell r="B27">
            <v>23508</v>
          </cell>
          <cell r="C27">
            <v>958.75</v>
          </cell>
          <cell r="D27">
            <v>22549.25</v>
          </cell>
          <cell r="E27">
            <v>5</v>
          </cell>
          <cell r="F27" t="str">
            <v>--</v>
          </cell>
          <cell r="G27">
            <v>159</v>
          </cell>
          <cell r="H27" t="str">
            <v>--</v>
          </cell>
          <cell r="I27" t="str">
            <v>--</v>
          </cell>
          <cell r="J27">
            <v>18</v>
          </cell>
          <cell r="K27">
            <v>182</v>
          </cell>
          <cell r="L27">
            <v>22367.25</v>
          </cell>
        </row>
        <row r="28">
          <cell r="A28" t="str">
            <v>1992-93</v>
          </cell>
          <cell r="B28">
            <v>25374</v>
          </cell>
          <cell r="C28">
            <v>958.01</v>
          </cell>
          <cell r="D28">
            <v>24415.99</v>
          </cell>
          <cell r="E28">
            <v>6</v>
          </cell>
          <cell r="F28" t="str">
            <v>--</v>
          </cell>
          <cell r="G28">
            <v>142</v>
          </cell>
          <cell r="H28">
            <v>30</v>
          </cell>
          <cell r="I28" t="str">
            <v>--</v>
          </cell>
          <cell r="J28">
            <v>17</v>
          </cell>
          <cell r="K28">
            <v>195</v>
          </cell>
          <cell r="L28">
            <v>24220.99</v>
          </cell>
        </row>
        <row r="29">
          <cell r="A29" t="str">
            <v>1993-94</v>
          </cell>
          <cell r="B29">
            <v>27865</v>
          </cell>
          <cell r="C29">
            <v>1002.26</v>
          </cell>
          <cell r="D29">
            <v>26862.74</v>
          </cell>
          <cell r="E29">
            <v>28</v>
          </cell>
          <cell r="F29" t="str">
            <v>--</v>
          </cell>
          <cell r="G29">
            <v>94</v>
          </cell>
          <cell r="H29" t="str">
            <v>--</v>
          </cell>
          <cell r="I29" t="str">
            <v>--</v>
          </cell>
          <cell r="J29">
            <v>18</v>
          </cell>
          <cell r="K29">
            <v>140</v>
          </cell>
          <cell r="L29">
            <v>26722.74</v>
          </cell>
        </row>
        <row r="30">
          <cell r="A30" t="str">
            <v>1994-95</v>
          </cell>
          <cell r="B30">
            <v>29985</v>
          </cell>
          <cell r="C30">
            <v>1137.8900000000001</v>
          </cell>
          <cell r="D30">
            <v>28847.11</v>
          </cell>
          <cell r="E30" t="str">
            <v>--</v>
          </cell>
          <cell r="F30" t="str">
            <v>--</v>
          </cell>
          <cell r="G30" t="str">
            <v>--</v>
          </cell>
          <cell r="H30">
            <v>15</v>
          </cell>
          <cell r="I30" t="str">
            <v>--</v>
          </cell>
          <cell r="J30">
            <v>19</v>
          </cell>
          <cell r="K30">
            <v>34</v>
          </cell>
          <cell r="L30">
            <v>28813.11</v>
          </cell>
        </row>
        <row r="31">
          <cell r="A31" t="str">
            <v>1995-96</v>
          </cell>
          <cell r="B31">
            <v>30924</v>
          </cell>
          <cell r="C31">
            <v>1466.55</v>
          </cell>
          <cell r="D31">
            <v>29457.45</v>
          </cell>
          <cell r="E31">
            <v>1</v>
          </cell>
          <cell r="F31" t="str">
            <v>--</v>
          </cell>
          <cell r="G31" t="str">
            <v>--</v>
          </cell>
          <cell r="H31" t="str">
            <v>--</v>
          </cell>
          <cell r="I31" t="str">
            <v>--</v>
          </cell>
          <cell r="J31">
            <v>22</v>
          </cell>
          <cell r="K31">
            <v>23</v>
          </cell>
          <cell r="L31">
            <v>29434.45</v>
          </cell>
        </row>
        <row r="32">
          <cell r="A32" t="str">
            <v>1996-97</v>
          </cell>
          <cell r="B32">
            <v>33682.79</v>
          </cell>
          <cell r="C32">
            <v>1590.57</v>
          </cell>
          <cell r="D32">
            <v>32092.22</v>
          </cell>
          <cell r="E32" t="str">
            <v>--</v>
          </cell>
          <cell r="F32" t="str">
            <v>--</v>
          </cell>
          <cell r="G32">
            <v>0.44600000000000001</v>
          </cell>
          <cell r="H32">
            <v>40.479999999999997</v>
          </cell>
          <cell r="I32" t="str">
            <v>--</v>
          </cell>
          <cell r="J32">
            <v>21.68</v>
          </cell>
          <cell r="K32">
            <v>62.605999999999995</v>
          </cell>
          <cell r="L32">
            <v>32029.614000000001</v>
          </cell>
        </row>
        <row r="33">
          <cell r="A33" t="str">
            <v>1997-98</v>
          </cell>
          <cell r="B33">
            <v>38146.089999999997</v>
          </cell>
          <cell r="C33">
            <v>1788.58</v>
          </cell>
          <cell r="D33">
            <v>36357.509999999995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J33">
            <v>27.61</v>
          </cell>
          <cell r="K33">
            <v>27.61</v>
          </cell>
          <cell r="L33">
            <v>36329.899999999994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AT29"/>
  <sheetViews>
    <sheetView tabSelected="1" zoomScale="40" zoomScaleNormal="40"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E15" sqref="E15"/>
    </sheetView>
  </sheetViews>
  <sheetFormatPr defaultRowHeight="15"/>
  <cols>
    <col min="2" max="2" width="46" customWidth="1"/>
    <col min="3" max="3" width="21.5703125" bestFit="1" customWidth="1"/>
    <col min="4" max="4" width="18.140625" customWidth="1"/>
    <col min="5" max="5" width="15.28515625" customWidth="1"/>
    <col min="6" max="6" width="21" customWidth="1"/>
    <col min="7" max="46" width="20.42578125" customWidth="1"/>
  </cols>
  <sheetData>
    <row r="1" spans="1:46" s="3" customFormat="1" ht="95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s="3" customFormat="1" ht="58.5" customHeight="1">
      <c r="A2" s="4" t="s">
        <v>1</v>
      </c>
      <c r="B2" s="4" t="s">
        <v>2</v>
      </c>
      <c r="C2" s="5" t="s">
        <v>3</v>
      </c>
      <c r="D2" s="5"/>
      <c r="E2" s="5"/>
      <c r="F2" s="5"/>
      <c r="G2" s="5" t="s">
        <v>4</v>
      </c>
      <c r="H2" s="5"/>
      <c r="I2" s="5"/>
      <c r="J2" s="5"/>
      <c r="K2" s="5" t="s">
        <v>5</v>
      </c>
      <c r="L2" s="5"/>
      <c r="M2" s="5"/>
      <c r="N2" s="5"/>
      <c r="O2" s="5" t="s">
        <v>6</v>
      </c>
      <c r="P2" s="5"/>
      <c r="Q2" s="5"/>
      <c r="R2" s="5"/>
      <c r="S2" s="5" t="s">
        <v>7</v>
      </c>
      <c r="T2" s="5"/>
      <c r="U2" s="5"/>
      <c r="V2" s="5"/>
      <c r="W2" s="5" t="s">
        <v>8</v>
      </c>
      <c r="X2" s="5"/>
      <c r="Y2" s="5"/>
      <c r="Z2" s="5"/>
      <c r="AA2" s="5" t="s">
        <v>9</v>
      </c>
      <c r="AB2" s="5"/>
      <c r="AC2" s="5"/>
      <c r="AD2" s="5"/>
      <c r="AE2" s="5" t="s">
        <v>10</v>
      </c>
      <c r="AF2" s="5"/>
      <c r="AG2" s="5"/>
      <c r="AH2" s="5"/>
      <c r="AI2" s="5" t="s">
        <v>11</v>
      </c>
      <c r="AJ2" s="5"/>
      <c r="AK2" s="5"/>
      <c r="AL2" s="5"/>
      <c r="AM2" s="5" t="s">
        <v>12</v>
      </c>
      <c r="AN2" s="5"/>
      <c r="AO2" s="5"/>
      <c r="AP2" s="5"/>
      <c r="AQ2" s="5" t="s">
        <v>13</v>
      </c>
      <c r="AR2" s="5"/>
      <c r="AS2" s="5"/>
      <c r="AT2" s="5"/>
    </row>
    <row r="3" spans="1:46" s="8" customFormat="1" ht="58.5" customHeight="1">
      <c r="A3" s="6"/>
      <c r="B3" s="6"/>
      <c r="C3" s="7" t="s">
        <v>14</v>
      </c>
      <c r="D3" s="7" t="s">
        <v>15</v>
      </c>
      <c r="E3" s="7" t="s">
        <v>16</v>
      </c>
      <c r="F3" s="7" t="s">
        <v>17</v>
      </c>
      <c r="G3" s="7" t="s">
        <v>14</v>
      </c>
      <c r="H3" s="7" t="s">
        <v>15</v>
      </c>
      <c r="I3" s="7" t="s">
        <v>16</v>
      </c>
      <c r="J3" s="7" t="s">
        <v>17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14</v>
      </c>
      <c r="T3" s="7" t="s">
        <v>15</v>
      </c>
      <c r="U3" s="7" t="s">
        <v>16</v>
      </c>
      <c r="V3" s="7" t="s">
        <v>17</v>
      </c>
      <c r="W3" s="7" t="s">
        <v>14</v>
      </c>
      <c r="X3" s="7" t="s">
        <v>15</v>
      </c>
      <c r="Y3" s="7" t="s">
        <v>16</v>
      </c>
      <c r="Z3" s="7" t="s">
        <v>17</v>
      </c>
      <c r="AA3" s="7" t="s">
        <v>14</v>
      </c>
      <c r="AB3" s="7" t="s">
        <v>15</v>
      </c>
      <c r="AC3" s="7" t="s">
        <v>16</v>
      </c>
      <c r="AD3" s="7" t="s">
        <v>17</v>
      </c>
      <c r="AE3" s="7" t="s">
        <v>14</v>
      </c>
      <c r="AF3" s="7" t="s">
        <v>15</v>
      </c>
      <c r="AG3" s="7" t="s">
        <v>16</v>
      </c>
      <c r="AH3" s="7" t="s">
        <v>17</v>
      </c>
      <c r="AI3" s="7" t="s">
        <v>14</v>
      </c>
      <c r="AJ3" s="7" t="s">
        <v>15</v>
      </c>
      <c r="AK3" s="7" t="s">
        <v>16</v>
      </c>
      <c r="AL3" s="7" t="s">
        <v>17</v>
      </c>
      <c r="AM3" s="7" t="s">
        <v>14</v>
      </c>
      <c r="AN3" s="7" t="s">
        <v>15</v>
      </c>
      <c r="AO3" s="7" t="s">
        <v>16</v>
      </c>
      <c r="AP3" s="7" t="s">
        <v>17</v>
      </c>
      <c r="AQ3" s="7" t="s">
        <v>14</v>
      </c>
      <c r="AR3" s="7" t="s">
        <v>15</v>
      </c>
      <c r="AS3" s="7" t="s">
        <v>16</v>
      </c>
      <c r="AT3" s="7" t="s">
        <v>17</v>
      </c>
    </row>
    <row r="4" spans="1:46" s="3" customFormat="1" ht="49.5" customHeight="1">
      <c r="A4" s="9" t="s">
        <v>18</v>
      </c>
      <c r="B4" s="10" t="s">
        <v>19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s="3" customFormat="1" ht="39.75" customHeight="1">
      <c r="A5" s="11">
        <v>1</v>
      </c>
      <c r="B5" s="12" t="s">
        <v>20</v>
      </c>
      <c r="C5" s="13">
        <f>[1]Sheet1!C5</f>
        <v>4443</v>
      </c>
      <c r="D5" s="13">
        <f>[1]Sheet1!D5</f>
        <v>671</v>
      </c>
      <c r="E5" s="13">
        <f>[1]Sheet1!E5</f>
        <v>0</v>
      </c>
      <c r="F5" s="13">
        <f>C5+D5-E5</f>
        <v>5114</v>
      </c>
      <c r="G5" s="13">
        <f>F5</f>
        <v>5114</v>
      </c>
      <c r="H5" s="13">
        <f>[1]Sheet1!H5</f>
        <v>0</v>
      </c>
      <c r="I5" s="13">
        <f>[1]Sheet1!I5</f>
        <v>0</v>
      </c>
      <c r="J5" s="13">
        <f>G5+H5-I5</f>
        <v>5114</v>
      </c>
      <c r="K5" s="13">
        <f>J5</f>
        <v>5114</v>
      </c>
      <c r="L5" s="13">
        <f>[1]Sheet1!L5</f>
        <v>100</v>
      </c>
      <c r="M5" s="13">
        <f>[1]Sheet1!M5</f>
        <v>0</v>
      </c>
      <c r="N5" s="13">
        <f>K5+L5-M5</f>
        <v>5214</v>
      </c>
      <c r="O5" s="13">
        <f>N5</f>
        <v>5214</v>
      </c>
      <c r="P5" s="13">
        <f>[1]Sheet1!P5</f>
        <v>0</v>
      </c>
      <c r="Q5" s="13">
        <f>[1]Sheet1!Q5</f>
        <v>0</v>
      </c>
      <c r="R5" s="13">
        <f>O5+P5-Q5</f>
        <v>5214</v>
      </c>
      <c r="S5" s="13">
        <f>R5</f>
        <v>5214</v>
      </c>
      <c r="T5" s="13">
        <f>[1]Sheet1!T5</f>
        <v>0</v>
      </c>
      <c r="U5" s="13">
        <f>[1]Sheet1!U5</f>
        <v>0</v>
      </c>
      <c r="V5" s="13">
        <f>S5+T5-U5</f>
        <v>5214</v>
      </c>
      <c r="W5" s="13">
        <f>V5</f>
        <v>5214</v>
      </c>
      <c r="X5" s="13">
        <f>[1]Sheet1!X5</f>
        <v>0</v>
      </c>
      <c r="Y5" s="13">
        <f>[1]Sheet1!Y5</f>
        <v>0</v>
      </c>
      <c r="Z5" s="13">
        <f>W5+X5-Y5</f>
        <v>5214</v>
      </c>
      <c r="AA5" s="13">
        <f>Z5</f>
        <v>5214</v>
      </c>
      <c r="AB5" s="13">
        <f>[1]Sheet1!AB5</f>
        <v>0</v>
      </c>
      <c r="AC5" s="13">
        <f>[1]Sheet1!AC5</f>
        <v>0</v>
      </c>
      <c r="AD5" s="13">
        <f>AA5+AB5-AC5</f>
        <v>5214</v>
      </c>
      <c r="AE5" s="13">
        <f>AD5</f>
        <v>5214</v>
      </c>
      <c r="AF5" s="13">
        <f>[1]Sheet1!AF5</f>
        <v>0</v>
      </c>
      <c r="AG5" s="13">
        <f>[1]Sheet1!AG5</f>
        <v>0</v>
      </c>
      <c r="AH5" s="13">
        <f>AE5+AF5-AG5</f>
        <v>5214</v>
      </c>
      <c r="AI5" s="13">
        <f>AH5</f>
        <v>5214</v>
      </c>
      <c r="AJ5" s="13">
        <f>[1]Sheet1!AJ5</f>
        <v>0</v>
      </c>
      <c r="AK5" s="13">
        <f>[1]Sheet1!AK5</f>
        <v>0</v>
      </c>
      <c r="AL5" s="13">
        <f>AI5+AJ5-AK5</f>
        <v>5214</v>
      </c>
      <c r="AM5" s="13">
        <f>AL5</f>
        <v>5214</v>
      </c>
      <c r="AN5" s="13">
        <f>[1]Sheet1!AN5</f>
        <v>0</v>
      </c>
      <c r="AO5" s="13">
        <f>[1]Sheet1!AO5</f>
        <v>0</v>
      </c>
      <c r="AP5" s="13">
        <f>AM5+AN5-AO5</f>
        <v>5214</v>
      </c>
      <c r="AQ5" s="13">
        <f>AP5</f>
        <v>5214</v>
      </c>
      <c r="AR5" s="13">
        <f>[1]Sheet1!AR5</f>
        <v>0</v>
      </c>
      <c r="AS5" s="13">
        <f>[1]Sheet1!AS5</f>
        <v>0</v>
      </c>
      <c r="AT5" s="13">
        <f>AQ5+AR5-AS5</f>
        <v>5214</v>
      </c>
    </row>
    <row r="6" spans="1:46" s="3" customFormat="1" ht="39.75" customHeight="1">
      <c r="A6" s="11">
        <v>2</v>
      </c>
      <c r="B6" s="14" t="s">
        <v>21</v>
      </c>
      <c r="C6" s="13">
        <f>[1]Sheet1!C21</f>
        <v>1333.43</v>
      </c>
      <c r="D6" s="13">
        <f>[1]Sheet1!D21</f>
        <v>984.7059999999999</v>
      </c>
      <c r="E6" s="13">
        <f>[1]Sheet1!E21</f>
        <v>0</v>
      </c>
      <c r="F6" s="13">
        <f t="shared" ref="F6:F10" si="0">C6+D6-E6</f>
        <v>2318.136</v>
      </c>
      <c r="G6" s="13">
        <f t="shared" ref="G6:G12" si="1">F6</f>
        <v>2318.136</v>
      </c>
      <c r="H6" s="13">
        <f>[1]Sheet1!H21</f>
        <v>0</v>
      </c>
      <c r="I6" s="13">
        <f>[1]Sheet1!I21</f>
        <v>0</v>
      </c>
      <c r="J6" s="13">
        <f t="shared" ref="J6:J10" si="2">G6+H6-I6</f>
        <v>2318.136</v>
      </c>
      <c r="K6" s="13">
        <f t="shared" ref="K6:K12" si="3">J6</f>
        <v>2318.136</v>
      </c>
      <c r="L6" s="13">
        <f>[1]Sheet1!L21</f>
        <v>0</v>
      </c>
      <c r="M6" s="13">
        <f>[1]Sheet1!M21</f>
        <v>0</v>
      </c>
      <c r="N6" s="13">
        <f t="shared" ref="N6:N10" si="4">K6+L6-M6</f>
        <v>2318.136</v>
      </c>
      <c r="O6" s="13">
        <f t="shared" ref="O6:O12" si="5">N6</f>
        <v>2318.136</v>
      </c>
      <c r="P6" s="13">
        <f>[1]Sheet1!P21</f>
        <v>0</v>
      </c>
      <c r="Q6" s="13">
        <f>[1]Sheet1!Q21</f>
        <v>0</v>
      </c>
      <c r="R6" s="13">
        <f t="shared" ref="R6:R10" si="6">O6+P6-Q6</f>
        <v>2318.136</v>
      </c>
      <c r="S6" s="13">
        <f t="shared" ref="S6:S12" si="7">R6</f>
        <v>2318.136</v>
      </c>
      <c r="T6" s="13">
        <f>[1]Sheet1!T21</f>
        <v>0</v>
      </c>
      <c r="U6" s="13">
        <f>[1]Sheet1!U21</f>
        <v>0</v>
      </c>
      <c r="V6" s="13">
        <f t="shared" ref="V6:V10" si="8">S6+T6-U6</f>
        <v>2318.136</v>
      </c>
      <c r="W6" s="13">
        <f t="shared" ref="W6:W12" si="9">V6</f>
        <v>2318.136</v>
      </c>
      <c r="X6" s="13">
        <f>[1]Sheet1!X21</f>
        <v>0</v>
      </c>
      <c r="Y6" s="13">
        <f>[1]Sheet1!Y21</f>
        <v>0</v>
      </c>
      <c r="Z6" s="13">
        <f t="shared" ref="Z6:Z10" si="10">W6+X6-Y6</f>
        <v>2318.136</v>
      </c>
      <c r="AA6" s="13">
        <f t="shared" ref="AA6:AA12" si="11">Z6</f>
        <v>2318.136</v>
      </c>
      <c r="AB6" s="13">
        <f>[1]Sheet1!AB21</f>
        <v>0</v>
      </c>
      <c r="AC6" s="13">
        <f>[1]Sheet1!AC21</f>
        <v>0</v>
      </c>
      <c r="AD6" s="13">
        <f t="shared" ref="AD6:AD10" si="12">AA6+AB6-AC6</f>
        <v>2318.136</v>
      </c>
      <c r="AE6" s="13">
        <f t="shared" ref="AE6:AE12" si="13">AD6</f>
        <v>2318.136</v>
      </c>
      <c r="AF6" s="13">
        <f>[1]Sheet1!AF21</f>
        <v>0</v>
      </c>
      <c r="AG6" s="13">
        <f>[1]Sheet1!AG21</f>
        <v>0</v>
      </c>
      <c r="AH6" s="13">
        <f t="shared" ref="AH6:AH10" si="14">AE6+AF6-AG6</f>
        <v>2318.136</v>
      </c>
      <c r="AI6" s="13">
        <f t="shared" ref="AI6:AI12" si="15">AH6</f>
        <v>2318.136</v>
      </c>
      <c r="AJ6" s="13">
        <f>[1]Sheet1!AJ21</f>
        <v>0</v>
      </c>
      <c r="AK6" s="13">
        <f>[1]Sheet1!AK21</f>
        <v>0</v>
      </c>
      <c r="AL6" s="13">
        <f t="shared" ref="AL6:AL10" si="16">AI6+AJ6-AK6</f>
        <v>2318.136</v>
      </c>
      <c r="AM6" s="13">
        <f t="shared" ref="AM6:AM12" si="17">AL6</f>
        <v>2318.136</v>
      </c>
      <c r="AN6" s="13">
        <f>[1]Sheet1!AN21</f>
        <v>0</v>
      </c>
      <c r="AO6" s="13">
        <f>[1]Sheet1!AO21</f>
        <v>0</v>
      </c>
      <c r="AP6" s="13">
        <f t="shared" ref="AP6:AP10" si="18">AM6+AN6-AO6</f>
        <v>2318.136</v>
      </c>
      <c r="AQ6" s="13">
        <f t="shared" ref="AQ6:AQ12" si="19">AP6</f>
        <v>2318.136</v>
      </c>
      <c r="AR6" s="13">
        <f>[1]Sheet1!AR21</f>
        <v>0</v>
      </c>
      <c r="AS6" s="13">
        <f>[1]Sheet1!AS21</f>
        <v>0</v>
      </c>
      <c r="AT6" s="13">
        <f t="shared" ref="AT6:AT10" si="20">AQ6+AR6-AS6</f>
        <v>2318.136</v>
      </c>
    </row>
    <row r="7" spans="1:46" s="16" customFormat="1" ht="39.75" customHeight="1">
      <c r="A7" s="11">
        <v>3</v>
      </c>
      <c r="B7" s="12" t="s">
        <v>22</v>
      </c>
      <c r="C7" s="15">
        <f>[1]Sheet1!C6</f>
        <v>8332.3900000000012</v>
      </c>
      <c r="D7" s="15">
        <f>[1]Sheet1!D6</f>
        <v>443.2</v>
      </c>
      <c r="E7" s="15">
        <f>[1]Sheet1!E6</f>
        <v>0</v>
      </c>
      <c r="F7" s="15">
        <f t="shared" si="0"/>
        <v>8775.590000000002</v>
      </c>
      <c r="G7" s="13">
        <f t="shared" si="1"/>
        <v>8775.590000000002</v>
      </c>
      <c r="H7" s="15">
        <f>[1]Sheet1!H6</f>
        <v>99</v>
      </c>
      <c r="I7" s="15">
        <f>[1]Sheet1!I6</f>
        <v>0</v>
      </c>
      <c r="J7" s="15">
        <f t="shared" si="2"/>
        <v>8874.590000000002</v>
      </c>
      <c r="K7" s="13">
        <f t="shared" si="3"/>
        <v>8874.590000000002</v>
      </c>
      <c r="L7" s="15">
        <f>[1]Sheet1!L6</f>
        <v>178</v>
      </c>
      <c r="M7" s="15">
        <f>[1]Sheet1!M6</f>
        <v>0</v>
      </c>
      <c r="N7" s="15">
        <f t="shared" si="4"/>
        <v>9052.590000000002</v>
      </c>
      <c r="O7" s="13">
        <f t="shared" si="5"/>
        <v>9052.590000000002</v>
      </c>
      <c r="P7" s="15">
        <f>[1]Sheet1!P6</f>
        <v>4</v>
      </c>
      <c r="Q7" s="15">
        <f>[1]Sheet1!Q6</f>
        <v>0</v>
      </c>
      <c r="R7" s="15">
        <f t="shared" si="6"/>
        <v>9056.590000000002</v>
      </c>
      <c r="S7" s="13">
        <f t="shared" si="7"/>
        <v>9056.590000000002</v>
      </c>
      <c r="T7" s="15">
        <f>[1]Sheet1!T6</f>
        <v>8</v>
      </c>
      <c r="U7" s="15">
        <f>[1]Sheet1!U6</f>
        <v>0</v>
      </c>
      <c r="V7" s="15">
        <f t="shared" si="8"/>
        <v>9064.590000000002</v>
      </c>
      <c r="W7" s="13">
        <f t="shared" si="9"/>
        <v>9064.590000000002</v>
      </c>
      <c r="X7" s="15">
        <f>[1]Sheet1!X6</f>
        <v>0</v>
      </c>
      <c r="Y7" s="15">
        <f>[1]Sheet1!Y6</f>
        <v>0</v>
      </c>
      <c r="Z7" s="15">
        <f t="shared" si="10"/>
        <v>9064.590000000002</v>
      </c>
      <c r="AA7" s="13">
        <f t="shared" si="11"/>
        <v>9064.590000000002</v>
      </c>
      <c r="AB7" s="15">
        <f>[1]Sheet1!AB6</f>
        <v>110</v>
      </c>
      <c r="AC7" s="15">
        <f>[1]Sheet1!AC6</f>
        <v>0</v>
      </c>
      <c r="AD7" s="15">
        <f t="shared" si="12"/>
        <v>9174.590000000002</v>
      </c>
      <c r="AE7" s="13">
        <f t="shared" si="13"/>
        <v>9174.590000000002</v>
      </c>
      <c r="AF7" s="15">
        <f>[1]Sheet1!AF6</f>
        <v>90</v>
      </c>
      <c r="AG7" s="15">
        <f>[1]Sheet1!AG6</f>
        <v>0</v>
      </c>
      <c r="AH7" s="15">
        <f t="shared" si="14"/>
        <v>9264.590000000002</v>
      </c>
      <c r="AI7" s="13">
        <f t="shared" si="15"/>
        <v>9264.590000000002</v>
      </c>
      <c r="AJ7" s="15">
        <f>[1]Sheet1!AJ6</f>
        <v>120</v>
      </c>
      <c r="AK7" s="15">
        <f>[1]Sheet1!AK6</f>
        <v>0</v>
      </c>
      <c r="AL7" s="15">
        <f t="shared" si="16"/>
        <v>9384.590000000002</v>
      </c>
      <c r="AM7" s="13">
        <f t="shared" si="17"/>
        <v>9384.590000000002</v>
      </c>
      <c r="AN7" s="15">
        <f>[1]Sheet1!AN6</f>
        <v>100</v>
      </c>
      <c r="AO7" s="15">
        <f>[1]Sheet1!AO6</f>
        <v>0</v>
      </c>
      <c r="AP7" s="15">
        <f t="shared" si="18"/>
        <v>9484.590000000002</v>
      </c>
      <c r="AQ7" s="13">
        <f t="shared" si="19"/>
        <v>9484.590000000002</v>
      </c>
      <c r="AR7" s="15">
        <f>[1]Sheet1!AR6</f>
        <v>120</v>
      </c>
      <c r="AS7" s="15">
        <f>[1]Sheet1!AS6</f>
        <v>0</v>
      </c>
      <c r="AT7" s="15">
        <f t="shared" si="20"/>
        <v>9604.590000000002</v>
      </c>
    </row>
    <row r="8" spans="1:46" s="3" customFormat="1" ht="39.75" customHeight="1">
      <c r="A8" s="11">
        <v>4</v>
      </c>
      <c r="B8" s="14" t="s">
        <v>23</v>
      </c>
      <c r="C8" s="13">
        <f>[1]Sheet1!C22</f>
        <v>522</v>
      </c>
      <c r="D8" s="13">
        <f>[1]Sheet1!D22</f>
        <v>290.952</v>
      </c>
      <c r="E8" s="13">
        <f>[1]Sheet1!E22</f>
        <v>0</v>
      </c>
      <c r="F8" s="13">
        <f t="shared" si="0"/>
        <v>812.952</v>
      </c>
      <c r="G8" s="13">
        <f t="shared" si="1"/>
        <v>812.952</v>
      </c>
      <c r="H8" s="13">
        <f>[1]Sheet1!H22</f>
        <v>257</v>
      </c>
      <c r="I8" s="13">
        <f>[1]Sheet1!I22</f>
        <v>0</v>
      </c>
      <c r="J8" s="13">
        <f t="shared" si="2"/>
        <v>1069.952</v>
      </c>
      <c r="K8" s="13">
        <f t="shared" si="3"/>
        <v>1069.952</v>
      </c>
      <c r="L8" s="13">
        <f>[1]Sheet1!L22</f>
        <v>0</v>
      </c>
      <c r="M8" s="13">
        <f>[1]Sheet1!M22</f>
        <v>0</v>
      </c>
      <c r="N8" s="13">
        <f t="shared" si="4"/>
        <v>1069.952</v>
      </c>
      <c r="O8" s="13">
        <f t="shared" si="5"/>
        <v>1069.952</v>
      </c>
      <c r="P8" s="13">
        <f>[1]Sheet1!P22</f>
        <v>220</v>
      </c>
      <c r="Q8" s="13">
        <f>[1]Sheet1!Q22</f>
        <v>0</v>
      </c>
      <c r="R8" s="13">
        <f t="shared" si="6"/>
        <v>1289.952</v>
      </c>
      <c r="S8" s="13">
        <f t="shared" si="7"/>
        <v>1289.952</v>
      </c>
      <c r="T8" s="13">
        <f>[1]Sheet1!T22</f>
        <v>0</v>
      </c>
      <c r="U8" s="13">
        <f>[1]Sheet1!U22</f>
        <v>0</v>
      </c>
      <c r="V8" s="13">
        <f t="shared" si="8"/>
        <v>1289.952</v>
      </c>
      <c r="W8" s="13">
        <f t="shared" si="9"/>
        <v>1289.952</v>
      </c>
      <c r="X8" s="13">
        <f>[1]Sheet1!X22</f>
        <v>0</v>
      </c>
      <c r="Y8" s="13">
        <f>[1]Sheet1!Y22</f>
        <v>0</v>
      </c>
      <c r="Z8" s="13">
        <f t="shared" si="10"/>
        <v>1289.952</v>
      </c>
      <c r="AA8" s="13">
        <f t="shared" si="11"/>
        <v>1289.952</v>
      </c>
      <c r="AB8" s="13">
        <f>[1]Sheet1!AB22</f>
        <v>0</v>
      </c>
      <c r="AC8" s="13">
        <f>[1]Sheet1!AC22</f>
        <v>0</v>
      </c>
      <c r="AD8" s="13">
        <f t="shared" si="12"/>
        <v>1289.952</v>
      </c>
      <c r="AE8" s="13">
        <f t="shared" si="13"/>
        <v>1289.952</v>
      </c>
      <c r="AF8" s="13">
        <f>[1]Sheet1!AF22</f>
        <v>0</v>
      </c>
      <c r="AG8" s="13">
        <f>[1]Sheet1!AG22</f>
        <v>0</v>
      </c>
      <c r="AH8" s="13">
        <f t="shared" si="14"/>
        <v>1289.952</v>
      </c>
      <c r="AI8" s="13">
        <f t="shared" si="15"/>
        <v>1289.952</v>
      </c>
      <c r="AJ8" s="13">
        <f>[1]Sheet1!AJ22</f>
        <v>0</v>
      </c>
      <c r="AK8" s="13">
        <f>[1]Sheet1!AK22</f>
        <v>0</v>
      </c>
      <c r="AL8" s="13">
        <f t="shared" si="16"/>
        <v>1289.952</v>
      </c>
      <c r="AM8" s="13">
        <f t="shared" si="17"/>
        <v>1289.952</v>
      </c>
      <c r="AN8" s="13">
        <f>[1]Sheet1!AN22</f>
        <v>0</v>
      </c>
      <c r="AO8" s="13">
        <f>[1]Sheet1!AO22</f>
        <v>0</v>
      </c>
      <c r="AP8" s="13">
        <f t="shared" si="18"/>
        <v>1289.952</v>
      </c>
      <c r="AQ8" s="13">
        <f t="shared" si="19"/>
        <v>1289.952</v>
      </c>
      <c r="AR8" s="13">
        <f>[1]Sheet1!AR22</f>
        <v>0</v>
      </c>
      <c r="AS8" s="13">
        <f>[1]Sheet1!AS22</f>
        <v>0</v>
      </c>
      <c r="AT8" s="13">
        <f t="shared" si="20"/>
        <v>1289.952</v>
      </c>
    </row>
    <row r="9" spans="1:46" s="3" customFormat="1" ht="39.75" customHeight="1">
      <c r="A9" s="11">
        <v>5</v>
      </c>
      <c r="B9" s="12" t="s">
        <v>24</v>
      </c>
      <c r="C9" s="13">
        <f>[1]Sheet1!C7</f>
        <v>11527.88</v>
      </c>
      <c r="D9" s="13">
        <f>[1]Sheet1!D7</f>
        <v>242.06</v>
      </c>
      <c r="E9" s="13">
        <f>[1]Sheet1!E7</f>
        <v>0</v>
      </c>
      <c r="F9" s="13">
        <f t="shared" si="0"/>
        <v>11769.939999999999</v>
      </c>
      <c r="G9" s="13">
        <f t="shared" si="1"/>
        <v>11769.939999999999</v>
      </c>
      <c r="H9" s="13">
        <f>[1]Sheet1!H7</f>
        <v>608.03</v>
      </c>
      <c r="I9" s="13">
        <f>[1]Sheet1!I7</f>
        <v>0</v>
      </c>
      <c r="J9" s="13">
        <f t="shared" si="2"/>
        <v>12377.97</v>
      </c>
      <c r="K9" s="13">
        <f t="shared" si="3"/>
        <v>12377.97</v>
      </c>
      <c r="L9" s="13">
        <f>[1]Sheet1!L7</f>
        <v>302.3</v>
      </c>
      <c r="M9" s="13">
        <f>[1]Sheet1!M7</f>
        <v>0</v>
      </c>
      <c r="N9" s="13">
        <f t="shared" si="4"/>
        <v>12680.269999999999</v>
      </c>
      <c r="O9" s="13">
        <f t="shared" si="5"/>
        <v>12680.269999999999</v>
      </c>
      <c r="P9" s="13">
        <f>[1]Sheet1!P7</f>
        <v>202.5</v>
      </c>
      <c r="Q9" s="13">
        <f>[1]Sheet1!Q7</f>
        <v>0</v>
      </c>
      <c r="R9" s="13">
        <f t="shared" si="6"/>
        <v>12882.769999999999</v>
      </c>
      <c r="S9" s="13">
        <f t="shared" si="7"/>
        <v>12882.769999999999</v>
      </c>
      <c r="T9" s="13">
        <f>[1]Sheet1!T7</f>
        <v>265.60000000000002</v>
      </c>
      <c r="U9" s="13">
        <f>[1]Sheet1!U7</f>
        <v>0</v>
      </c>
      <c r="V9" s="13">
        <f t="shared" si="8"/>
        <v>13148.369999999999</v>
      </c>
      <c r="W9" s="13">
        <f t="shared" si="9"/>
        <v>13148.369999999999</v>
      </c>
      <c r="X9" s="13">
        <f>[1]Sheet1!X7</f>
        <v>190.8</v>
      </c>
      <c r="Y9" s="13">
        <f>[1]Sheet1!Y7</f>
        <v>0</v>
      </c>
      <c r="Z9" s="13">
        <f t="shared" si="10"/>
        <v>13339.169999999998</v>
      </c>
      <c r="AA9" s="13">
        <f t="shared" si="11"/>
        <v>13339.169999999998</v>
      </c>
      <c r="AB9" s="13">
        <f>[1]Sheet1!AB7</f>
        <v>30</v>
      </c>
      <c r="AC9" s="13">
        <f>[1]Sheet1!AC7</f>
        <v>0</v>
      </c>
      <c r="AD9" s="13">
        <f t="shared" si="12"/>
        <v>13369.169999999998</v>
      </c>
      <c r="AE9" s="13">
        <f t="shared" si="13"/>
        <v>13369.169999999998</v>
      </c>
      <c r="AF9" s="13">
        <f>[1]Sheet1!AF7</f>
        <v>45</v>
      </c>
      <c r="AG9" s="13">
        <f>[1]Sheet1!AG7</f>
        <v>0</v>
      </c>
      <c r="AH9" s="13">
        <f t="shared" si="14"/>
        <v>13414.169999999998</v>
      </c>
      <c r="AI9" s="13">
        <f t="shared" si="15"/>
        <v>13414.169999999998</v>
      </c>
      <c r="AJ9" s="13">
        <f>[1]Sheet1!AJ7</f>
        <v>30</v>
      </c>
      <c r="AK9" s="13">
        <f>[1]Sheet1!AK7</f>
        <v>0</v>
      </c>
      <c r="AL9" s="13">
        <f t="shared" si="16"/>
        <v>13444.169999999998</v>
      </c>
      <c r="AM9" s="13">
        <f t="shared" si="17"/>
        <v>13444.169999999998</v>
      </c>
      <c r="AN9" s="13">
        <f>[1]Sheet1!AN7</f>
        <v>30</v>
      </c>
      <c r="AO9" s="13">
        <f>[1]Sheet1!AO7</f>
        <v>0</v>
      </c>
      <c r="AP9" s="13">
        <f t="shared" si="18"/>
        <v>13474.169999999998</v>
      </c>
      <c r="AQ9" s="13">
        <f t="shared" si="19"/>
        <v>13474.169999999998</v>
      </c>
      <c r="AR9" s="13">
        <f>[1]Sheet1!AR7</f>
        <v>50</v>
      </c>
      <c r="AS9" s="13">
        <f>[1]Sheet1!AS7</f>
        <v>0</v>
      </c>
      <c r="AT9" s="13">
        <f t="shared" si="20"/>
        <v>13524.169999999998</v>
      </c>
    </row>
    <row r="10" spans="1:46" s="3" customFormat="1" ht="39.75" customHeight="1">
      <c r="A10" s="11">
        <v>6</v>
      </c>
      <c r="B10" s="14" t="s">
        <v>25</v>
      </c>
      <c r="C10" s="13">
        <f>[1]Sheet1!C23</f>
        <v>469</v>
      </c>
      <c r="D10" s="13">
        <f>[1]Sheet1!D23</f>
        <v>0</v>
      </c>
      <c r="E10" s="13">
        <f>[1]Sheet1!E23</f>
        <v>0</v>
      </c>
      <c r="F10" s="13">
        <f t="shared" si="0"/>
        <v>469</v>
      </c>
      <c r="G10" s="13">
        <f t="shared" si="1"/>
        <v>469</v>
      </c>
      <c r="H10" s="13">
        <f>[1]Sheet1!H23</f>
        <v>401.47699999999998</v>
      </c>
      <c r="I10" s="13">
        <f>[1]Sheet1!I23</f>
        <v>0</v>
      </c>
      <c r="J10" s="13">
        <f t="shared" si="2"/>
        <v>870.47699999999998</v>
      </c>
      <c r="K10" s="13">
        <f t="shared" si="3"/>
        <v>870.47699999999998</v>
      </c>
      <c r="L10" s="13">
        <f>[1]Sheet1!L23</f>
        <v>85</v>
      </c>
      <c r="M10" s="13">
        <f>[1]Sheet1!M23</f>
        <v>0</v>
      </c>
      <c r="N10" s="13">
        <f t="shared" si="4"/>
        <v>955.47699999999998</v>
      </c>
      <c r="O10" s="13">
        <f t="shared" si="5"/>
        <v>955.47699999999998</v>
      </c>
      <c r="P10" s="13">
        <f>[1]Sheet1!P23</f>
        <v>90</v>
      </c>
      <c r="Q10" s="13">
        <f>[1]Sheet1!Q23</f>
        <v>0</v>
      </c>
      <c r="R10" s="13">
        <f t="shared" si="6"/>
        <v>1045.4769999999999</v>
      </c>
      <c r="S10" s="13">
        <f t="shared" si="7"/>
        <v>1045.4769999999999</v>
      </c>
      <c r="T10" s="13">
        <f>[1]Sheet1!T23</f>
        <v>0</v>
      </c>
      <c r="U10" s="13">
        <f>[1]Sheet1!U23</f>
        <v>0</v>
      </c>
      <c r="V10" s="13">
        <f t="shared" si="8"/>
        <v>1045.4769999999999</v>
      </c>
      <c r="W10" s="13">
        <f t="shared" si="9"/>
        <v>1045.4769999999999</v>
      </c>
      <c r="X10" s="13">
        <f>[1]Sheet1!X23</f>
        <v>0</v>
      </c>
      <c r="Y10" s="13">
        <f>[1]Sheet1!Y23</f>
        <v>0</v>
      </c>
      <c r="Z10" s="13">
        <f t="shared" si="10"/>
        <v>1045.4769999999999</v>
      </c>
      <c r="AA10" s="13">
        <f t="shared" si="11"/>
        <v>1045.4769999999999</v>
      </c>
      <c r="AB10" s="13">
        <f>[1]Sheet1!AB23</f>
        <v>0</v>
      </c>
      <c r="AC10" s="13">
        <f>[1]Sheet1!AC23</f>
        <v>0</v>
      </c>
      <c r="AD10" s="13">
        <f t="shared" si="12"/>
        <v>1045.4769999999999</v>
      </c>
      <c r="AE10" s="13">
        <f t="shared" si="13"/>
        <v>1045.4769999999999</v>
      </c>
      <c r="AF10" s="13">
        <f>[1]Sheet1!AF23</f>
        <v>0</v>
      </c>
      <c r="AG10" s="13">
        <f>[1]Sheet1!AG23</f>
        <v>0</v>
      </c>
      <c r="AH10" s="13">
        <f t="shared" si="14"/>
        <v>1045.4769999999999</v>
      </c>
      <c r="AI10" s="13">
        <f t="shared" si="15"/>
        <v>1045.4769999999999</v>
      </c>
      <c r="AJ10" s="13">
        <f>[1]Sheet1!AJ23</f>
        <v>0</v>
      </c>
      <c r="AK10" s="13">
        <f>[1]Sheet1!AK23</f>
        <v>0</v>
      </c>
      <c r="AL10" s="13">
        <f t="shared" si="16"/>
        <v>1045.4769999999999</v>
      </c>
      <c r="AM10" s="13">
        <f t="shared" si="17"/>
        <v>1045.4769999999999</v>
      </c>
      <c r="AN10" s="13">
        <f>[1]Sheet1!AN23</f>
        <v>0</v>
      </c>
      <c r="AO10" s="13">
        <f>[1]Sheet1!AO23</f>
        <v>0</v>
      </c>
      <c r="AP10" s="13">
        <f t="shared" si="18"/>
        <v>1045.4769999999999</v>
      </c>
      <c r="AQ10" s="13">
        <f t="shared" si="19"/>
        <v>1045.4769999999999</v>
      </c>
      <c r="AR10" s="13">
        <f>[1]Sheet1!AR23</f>
        <v>0</v>
      </c>
      <c r="AS10" s="13">
        <f>[1]Sheet1!AS23</f>
        <v>0</v>
      </c>
      <c r="AT10" s="13">
        <f t="shared" si="20"/>
        <v>1045.4769999999999</v>
      </c>
    </row>
    <row r="11" spans="1:46" s="19" customFormat="1" ht="62.25" customHeight="1">
      <c r="A11" s="17" t="s">
        <v>26</v>
      </c>
      <c r="B11" s="17"/>
      <c r="C11" s="18">
        <f>C5+C7+C9</f>
        <v>24303.27</v>
      </c>
      <c r="D11" s="18">
        <f t="shared" ref="D11:Y11" si="21">D5+D6+D7</f>
        <v>2098.9059999999999</v>
      </c>
      <c r="E11" s="18">
        <f t="shared" si="21"/>
        <v>0</v>
      </c>
      <c r="F11" s="18">
        <f>F5+F6+F7</f>
        <v>16207.726000000002</v>
      </c>
      <c r="G11" s="13">
        <f t="shared" si="1"/>
        <v>16207.726000000002</v>
      </c>
      <c r="H11" s="18">
        <f t="shared" si="21"/>
        <v>99</v>
      </c>
      <c r="I11" s="18">
        <f t="shared" si="21"/>
        <v>0</v>
      </c>
      <c r="J11" s="18">
        <f>J5+J6+J7</f>
        <v>16306.726000000002</v>
      </c>
      <c r="K11" s="13">
        <f t="shared" si="3"/>
        <v>16306.726000000002</v>
      </c>
      <c r="L11" s="18">
        <f t="shared" si="21"/>
        <v>278</v>
      </c>
      <c r="M11" s="18">
        <f t="shared" si="21"/>
        <v>0</v>
      </c>
      <c r="N11" s="18">
        <f>N5+N6+N7</f>
        <v>16584.726000000002</v>
      </c>
      <c r="O11" s="13">
        <f t="shared" si="5"/>
        <v>16584.726000000002</v>
      </c>
      <c r="P11" s="18">
        <f t="shared" si="21"/>
        <v>4</v>
      </c>
      <c r="Q11" s="18">
        <f t="shared" si="21"/>
        <v>0</v>
      </c>
      <c r="R11" s="18">
        <f>R5+R6+R7</f>
        <v>16588.726000000002</v>
      </c>
      <c r="S11" s="13">
        <f t="shared" si="7"/>
        <v>16588.726000000002</v>
      </c>
      <c r="T11" s="18">
        <f t="shared" si="21"/>
        <v>8</v>
      </c>
      <c r="U11" s="18">
        <f t="shared" si="21"/>
        <v>0</v>
      </c>
      <c r="V11" s="18">
        <f>V5+V6+V7</f>
        <v>16596.726000000002</v>
      </c>
      <c r="W11" s="13">
        <f t="shared" si="9"/>
        <v>16596.726000000002</v>
      </c>
      <c r="X11" s="18">
        <f t="shared" si="21"/>
        <v>0</v>
      </c>
      <c r="Y11" s="18">
        <f t="shared" si="21"/>
        <v>0</v>
      </c>
      <c r="Z11" s="18">
        <f>Z5+Z6+Z7</f>
        <v>16596.726000000002</v>
      </c>
      <c r="AA11" s="13">
        <f t="shared" si="11"/>
        <v>16596.726000000002</v>
      </c>
      <c r="AB11" s="18">
        <f t="shared" ref="AB11:AC11" si="22">AB5+AB6+AB7</f>
        <v>110</v>
      </c>
      <c r="AC11" s="18">
        <f t="shared" si="22"/>
        <v>0</v>
      </c>
      <c r="AD11" s="18">
        <f>AD5+AD6+AD7</f>
        <v>16706.726000000002</v>
      </c>
      <c r="AE11" s="13">
        <f t="shared" si="13"/>
        <v>16706.726000000002</v>
      </c>
      <c r="AF11" s="18">
        <f t="shared" ref="AF11:AG11" si="23">AF5+AF6+AF7</f>
        <v>90</v>
      </c>
      <c r="AG11" s="18">
        <f t="shared" si="23"/>
        <v>0</v>
      </c>
      <c r="AH11" s="18">
        <f>AH5+AH6+AH7</f>
        <v>16796.726000000002</v>
      </c>
      <c r="AI11" s="13">
        <f t="shared" si="15"/>
        <v>16796.726000000002</v>
      </c>
      <c r="AJ11" s="18">
        <f t="shared" ref="AJ11:AK11" si="24">AJ5+AJ6+AJ7</f>
        <v>120</v>
      </c>
      <c r="AK11" s="18">
        <f t="shared" si="24"/>
        <v>0</v>
      </c>
      <c r="AL11" s="18">
        <f>AL5+AL6+AL7</f>
        <v>16916.726000000002</v>
      </c>
      <c r="AM11" s="13">
        <f t="shared" si="17"/>
        <v>16916.726000000002</v>
      </c>
      <c r="AN11" s="18">
        <f t="shared" ref="AN11:AO11" si="25">AN5+AN6+AN7</f>
        <v>100</v>
      </c>
      <c r="AO11" s="18">
        <f t="shared" si="25"/>
        <v>0</v>
      </c>
      <c r="AP11" s="18">
        <f>AP5+AP6+AP7</f>
        <v>17016.726000000002</v>
      </c>
      <c r="AQ11" s="13">
        <f t="shared" si="19"/>
        <v>17016.726000000002</v>
      </c>
      <c r="AR11" s="18">
        <f t="shared" ref="AR11:AS11" si="26">AR5+AR6+AR7</f>
        <v>120</v>
      </c>
      <c r="AS11" s="18">
        <f t="shared" si="26"/>
        <v>0</v>
      </c>
      <c r="AT11" s="18">
        <f>AT5+AT6+AT7</f>
        <v>17136.726000000002</v>
      </c>
    </row>
    <row r="12" spans="1:46" s="19" customFormat="1" ht="62.25" customHeight="1">
      <c r="A12" s="17" t="s">
        <v>27</v>
      </c>
      <c r="B12" s="17"/>
      <c r="C12" s="18">
        <f>C6+C8+C10</f>
        <v>2324.4300000000003</v>
      </c>
      <c r="D12" s="18">
        <f t="shared" ref="D12:Y12" si="27">D8+D9+D10</f>
        <v>533.01199999999994</v>
      </c>
      <c r="E12" s="18">
        <f t="shared" si="27"/>
        <v>0</v>
      </c>
      <c r="F12" s="18">
        <f>F8+F9+F10</f>
        <v>13051.891999999998</v>
      </c>
      <c r="G12" s="13">
        <f t="shared" si="1"/>
        <v>13051.891999999998</v>
      </c>
      <c r="H12" s="18">
        <f t="shared" si="27"/>
        <v>1266.5070000000001</v>
      </c>
      <c r="I12" s="18">
        <f t="shared" si="27"/>
        <v>0</v>
      </c>
      <c r="J12" s="18">
        <f>J8+J9+J10</f>
        <v>14318.398999999999</v>
      </c>
      <c r="K12" s="13">
        <f t="shared" si="3"/>
        <v>14318.398999999999</v>
      </c>
      <c r="L12" s="18">
        <f t="shared" si="27"/>
        <v>387.3</v>
      </c>
      <c r="M12" s="18">
        <f t="shared" si="27"/>
        <v>0</v>
      </c>
      <c r="N12" s="18">
        <f>N8+N9+N10</f>
        <v>14705.698999999999</v>
      </c>
      <c r="O12" s="13">
        <f t="shared" si="5"/>
        <v>14705.698999999999</v>
      </c>
      <c r="P12" s="18">
        <f t="shared" si="27"/>
        <v>512.5</v>
      </c>
      <c r="Q12" s="18">
        <f t="shared" si="27"/>
        <v>0</v>
      </c>
      <c r="R12" s="18">
        <f>R8+R9+R10</f>
        <v>15218.198999999997</v>
      </c>
      <c r="S12" s="13">
        <f t="shared" si="7"/>
        <v>15218.198999999997</v>
      </c>
      <c r="T12" s="18">
        <f t="shared" si="27"/>
        <v>265.60000000000002</v>
      </c>
      <c r="U12" s="18">
        <f t="shared" si="27"/>
        <v>0</v>
      </c>
      <c r="V12" s="18">
        <f>V8+V9+V10</f>
        <v>15483.798999999999</v>
      </c>
      <c r="W12" s="13">
        <f t="shared" si="9"/>
        <v>15483.798999999999</v>
      </c>
      <c r="X12" s="18">
        <f t="shared" si="27"/>
        <v>190.8</v>
      </c>
      <c r="Y12" s="18">
        <f t="shared" si="27"/>
        <v>0</v>
      </c>
      <c r="Z12" s="18">
        <f>Z8+Z9+Z10</f>
        <v>15674.598999999998</v>
      </c>
      <c r="AA12" s="13">
        <f t="shared" si="11"/>
        <v>15674.598999999998</v>
      </c>
      <c r="AB12" s="18">
        <f t="shared" ref="AB12:AC12" si="28">AB8+AB9+AB10</f>
        <v>30</v>
      </c>
      <c r="AC12" s="18">
        <f t="shared" si="28"/>
        <v>0</v>
      </c>
      <c r="AD12" s="18">
        <f>AD8+AD9+AD10</f>
        <v>15704.598999999998</v>
      </c>
      <c r="AE12" s="13">
        <f t="shared" si="13"/>
        <v>15704.598999999998</v>
      </c>
      <c r="AF12" s="18">
        <f t="shared" ref="AF12:AG12" si="29">AF8+AF9+AF10</f>
        <v>45</v>
      </c>
      <c r="AG12" s="18">
        <f t="shared" si="29"/>
        <v>0</v>
      </c>
      <c r="AH12" s="18">
        <f>AH8+AH9+AH10</f>
        <v>15749.598999999998</v>
      </c>
      <c r="AI12" s="13">
        <f t="shared" si="15"/>
        <v>15749.598999999998</v>
      </c>
      <c r="AJ12" s="18">
        <f t="shared" ref="AJ12:AK12" si="30">AJ8+AJ9+AJ10</f>
        <v>30</v>
      </c>
      <c r="AK12" s="18">
        <f t="shared" si="30"/>
        <v>0</v>
      </c>
      <c r="AL12" s="18">
        <f>AL8+AL9+AL10</f>
        <v>15779.598999999998</v>
      </c>
      <c r="AM12" s="13">
        <f t="shared" si="17"/>
        <v>15779.598999999998</v>
      </c>
      <c r="AN12" s="18">
        <f t="shared" ref="AN12:AO12" si="31">AN8+AN9+AN10</f>
        <v>30</v>
      </c>
      <c r="AO12" s="18">
        <f t="shared" si="31"/>
        <v>0</v>
      </c>
      <c r="AP12" s="18">
        <f>AP8+AP9+AP10</f>
        <v>15809.598999999998</v>
      </c>
      <c r="AQ12" s="13">
        <f t="shared" si="19"/>
        <v>15809.598999999998</v>
      </c>
      <c r="AR12" s="18">
        <f t="shared" ref="AR12:AS12" si="32">AR8+AR9+AR10</f>
        <v>50</v>
      </c>
      <c r="AS12" s="18">
        <f t="shared" si="32"/>
        <v>0</v>
      </c>
      <c r="AT12" s="18">
        <f>AT8+AT9+AT10</f>
        <v>15859.598999999998</v>
      </c>
    </row>
    <row r="13" spans="1:46" s="3" customFormat="1" ht="69.75" customHeight="1">
      <c r="A13" s="20" t="s">
        <v>28</v>
      </c>
      <c r="B13" s="21"/>
      <c r="C13" s="22">
        <f>C11+C12</f>
        <v>26627.7</v>
      </c>
      <c r="D13" s="22">
        <f t="shared" ref="D13:Y13" si="33">D11+D12</f>
        <v>2631.9179999999997</v>
      </c>
      <c r="E13" s="22">
        <f t="shared" si="33"/>
        <v>0</v>
      </c>
      <c r="F13" s="22">
        <f>F11+F12</f>
        <v>29259.618000000002</v>
      </c>
      <c r="G13" s="22">
        <f>G11+G12</f>
        <v>29259.618000000002</v>
      </c>
      <c r="H13" s="22">
        <f t="shared" si="33"/>
        <v>1365.5070000000001</v>
      </c>
      <c r="I13" s="22">
        <f t="shared" si="33"/>
        <v>0</v>
      </c>
      <c r="J13" s="22">
        <f>J11+J12</f>
        <v>30625.125</v>
      </c>
      <c r="K13" s="22">
        <f>K11+K12</f>
        <v>30625.125</v>
      </c>
      <c r="L13" s="22">
        <f t="shared" si="33"/>
        <v>665.3</v>
      </c>
      <c r="M13" s="22">
        <f t="shared" si="33"/>
        <v>0</v>
      </c>
      <c r="N13" s="22">
        <f>N11+N12</f>
        <v>31290.425000000003</v>
      </c>
      <c r="O13" s="22">
        <f>O11+O12</f>
        <v>31290.425000000003</v>
      </c>
      <c r="P13" s="22">
        <f t="shared" si="33"/>
        <v>516.5</v>
      </c>
      <c r="Q13" s="22">
        <f t="shared" si="33"/>
        <v>0</v>
      </c>
      <c r="R13" s="22">
        <f>R11+R12</f>
        <v>31806.924999999999</v>
      </c>
      <c r="S13" s="22">
        <f>S11+S12</f>
        <v>31806.924999999999</v>
      </c>
      <c r="T13" s="22">
        <f t="shared" si="33"/>
        <v>273.60000000000002</v>
      </c>
      <c r="U13" s="22">
        <f t="shared" si="33"/>
        <v>0</v>
      </c>
      <c r="V13" s="22">
        <f>V11+V12</f>
        <v>32080.525000000001</v>
      </c>
      <c r="W13" s="22">
        <f>W11+W12</f>
        <v>32080.525000000001</v>
      </c>
      <c r="X13" s="22">
        <f t="shared" si="33"/>
        <v>190.8</v>
      </c>
      <c r="Y13" s="22">
        <f t="shared" si="33"/>
        <v>0</v>
      </c>
      <c r="Z13" s="22">
        <f>Z11+Z12</f>
        <v>32271.325000000001</v>
      </c>
      <c r="AA13" s="22">
        <f>AA11+AA12</f>
        <v>32271.325000000001</v>
      </c>
      <c r="AB13" s="22">
        <f t="shared" ref="AB13:AC13" si="34">AB11+AB12</f>
        <v>140</v>
      </c>
      <c r="AC13" s="22">
        <f t="shared" si="34"/>
        <v>0</v>
      </c>
      <c r="AD13" s="22">
        <f>AD11+AD12</f>
        <v>32411.325000000001</v>
      </c>
      <c r="AE13" s="22">
        <f>AE11+AE12</f>
        <v>32411.325000000001</v>
      </c>
      <c r="AF13" s="22">
        <f t="shared" ref="AF13:AG13" si="35">AF11+AF12</f>
        <v>135</v>
      </c>
      <c r="AG13" s="22">
        <f t="shared" si="35"/>
        <v>0</v>
      </c>
      <c r="AH13" s="22">
        <f>AH11+AH12</f>
        <v>32546.325000000001</v>
      </c>
      <c r="AI13" s="22">
        <f>AI11+AI12</f>
        <v>32546.325000000001</v>
      </c>
      <c r="AJ13" s="22">
        <f t="shared" ref="AJ13:AK13" si="36">AJ11+AJ12</f>
        <v>150</v>
      </c>
      <c r="AK13" s="22">
        <f t="shared" si="36"/>
        <v>0</v>
      </c>
      <c r="AL13" s="22">
        <f>AL11+AL12</f>
        <v>32696.325000000001</v>
      </c>
      <c r="AM13" s="22">
        <f>AM11+AM12</f>
        <v>32696.325000000001</v>
      </c>
      <c r="AN13" s="22">
        <f t="shared" ref="AN13:AO13" si="37">AN11+AN12</f>
        <v>130</v>
      </c>
      <c r="AO13" s="22">
        <f t="shared" si="37"/>
        <v>0</v>
      </c>
      <c r="AP13" s="22">
        <f>AP11+AP12</f>
        <v>32826.324999999997</v>
      </c>
      <c r="AQ13" s="22">
        <f>AQ11+AQ12</f>
        <v>32826.324999999997</v>
      </c>
      <c r="AR13" s="22">
        <f t="shared" ref="AR13:AS13" si="38">AR11+AR12</f>
        <v>170</v>
      </c>
      <c r="AS13" s="22">
        <f t="shared" si="38"/>
        <v>0</v>
      </c>
      <c r="AT13" s="22">
        <f>AT11+AT12</f>
        <v>32996.324999999997</v>
      </c>
    </row>
    <row r="14" spans="1:46" s="3" customFormat="1" ht="60.75" customHeight="1">
      <c r="A14" s="9" t="s">
        <v>29</v>
      </c>
      <c r="B14" s="23" t="s">
        <v>30</v>
      </c>
      <c r="C14" s="24"/>
      <c r="D14" s="24"/>
      <c r="E14" s="25"/>
      <c r="F14" s="26" t="s">
        <v>31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</row>
    <row r="15" spans="1:46" s="3" customFormat="1" ht="58.5" customHeight="1">
      <c r="A15" s="27" t="s">
        <v>32</v>
      </c>
      <c r="B15" s="27"/>
      <c r="C15" s="18">
        <f>[1]Sheet1!C9</f>
        <v>69852</v>
      </c>
      <c r="D15" s="18">
        <f>[1]Sheet1!D9</f>
        <v>5351</v>
      </c>
      <c r="E15" s="18">
        <f>[1]Sheet1!E9</f>
        <v>315</v>
      </c>
      <c r="F15" s="18">
        <f>C15+D15-E15</f>
        <v>74888</v>
      </c>
      <c r="G15" s="18">
        <f>F15</f>
        <v>74888</v>
      </c>
      <c r="H15" s="18">
        <f>[1]Sheet1!H9</f>
        <v>3122.5</v>
      </c>
      <c r="I15" s="18">
        <f>[1]Sheet1!I9</f>
        <v>0</v>
      </c>
      <c r="J15" s="18">
        <f>G15+H15-I15</f>
        <v>78010.5</v>
      </c>
      <c r="K15" s="18">
        <f>J15</f>
        <v>78010.5</v>
      </c>
      <c r="L15" s="18">
        <f>[1]Sheet1!L9</f>
        <v>2787</v>
      </c>
      <c r="M15" s="18">
        <f>[1]Sheet1!M9</f>
        <v>0</v>
      </c>
      <c r="N15" s="18">
        <f>K15+L15-M15</f>
        <v>80797.5</v>
      </c>
      <c r="O15" s="18">
        <f>N15</f>
        <v>80797.5</v>
      </c>
      <c r="P15" s="18">
        <f>[1]Sheet1!P9</f>
        <v>1779</v>
      </c>
      <c r="Q15" s="18">
        <f>[1]Sheet1!Q9</f>
        <v>0</v>
      </c>
      <c r="R15" s="18">
        <f>O15+P15-Q15</f>
        <v>82576.5</v>
      </c>
      <c r="S15" s="18">
        <f>R15</f>
        <v>82576.5</v>
      </c>
      <c r="T15" s="18">
        <f>[1]Sheet1!T9</f>
        <v>2012</v>
      </c>
      <c r="U15" s="18">
        <f>[1]Sheet1!U9</f>
        <v>0</v>
      </c>
      <c r="V15" s="18">
        <f>S15+T15-U15</f>
        <v>84588.5</v>
      </c>
      <c r="W15" s="18">
        <f>V15</f>
        <v>84588.5</v>
      </c>
      <c r="X15" s="18">
        <f>[1]Sheet1!X9</f>
        <v>1076</v>
      </c>
      <c r="Y15" s="18">
        <f>[1]Sheet1!Y9</f>
        <v>0</v>
      </c>
      <c r="Z15" s="18">
        <f>W15+X15-Y15</f>
        <v>85664.5</v>
      </c>
      <c r="AA15" s="18">
        <f>Z15</f>
        <v>85664.5</v>
      </c>
      <c r="AB15" s="18">
        <f>[1]Sheet1!AB9</f>
        <v>420</v>
      </c>
      <c r="AC15" s="18">
        <f>[1]Sheet1!AC9</f>
        <v>0</v>
      </c>
      <c r="AD15" s="18">
        <f>AA15+AB15-AC15</f>
        <v>86084.5</v>
      </c>
      <c r="AE15" s="18">
        <f>AD15</f>
        <v>86084.5</v>
      </c>
      <c r="AF15" s="18">
        <f>[1]Sheet1!AF9</f>
        <v>520</v>
      </c>
      <c r="AG15" s="18">
        <f>[1]Sheet1!AG9</f>
        <v>0</v>
      </c>
      <c r="AH15" s="18">
        <f>AE15+AF15-AG15</f>
        <v>86604.5</v>
      </c>
      <c r="AI15" s="18">
        <f>AH15</f>
        <v>86604.5</v>
      </c>
      <c r="AJ15" s="18">
        <f>[1]Sheet1!AJ9</f>
        <v>420</v>
      </c>
      <c r="AK15" s="18">
        <f>[1]Sheet1!AK9</f>
        <v>0</v>
      </c>
      <c r="AL15" s="18">
        <f>AI15+AJ15-AK15</f>
        <v>87024.5</v>
      </c>
      <c r="AM15" s="18">
        <f>AL15</f>
        <v>87024.5</v>
      </c>
      <c r="AN15" s="18">
        <f>[1]Sheet1!AN9</f>
        <v>420</v>
      </c>
      <c r="AO15" s="18">
        <f>[1]Sheet1!AO9</f>
        <v>0</v>
      </c>
      <c r="AP15" s="18">
        <f>AM15+AN15-AO15</f>
        <v>87444.5</v>
      </c>
      <c r="AQ15" s="18">
        <f>AP15</f>
        <v>87444.5</v>
      </c>
      <c r="AR15" s="18">
        <f>[1]Sheet1!AR9</f>
        <v>520</v>
      </c>
      <c r="AS15" s="18">
        <f>[1]Sheet1!AS9</f>
        <v>0</v>
      </c>
      <c r="AT15" s="18">
        <f>AQ15+AR15-AS15</f>
        <v>87964.5</v>
      </c>
    </row>
    <row r="16" spans="1:46" s="3" customFormat="1" ht="58.5" customHeight="1">
      <c r="A16" s="27" t="s">
        <v>33</v>
      </c>
      <c r="B16" s="27"/>
      <c r="C16" s="18">
        <f>[1]Sheet1!C25</f>
        <v>11995</v>
      </c>
      <c r="D16" s="18">
        <f>[1]Sheet1!D25</f>
        <v>5615</v>
      </c>
      <c r="E16" s="18">
        <f>[1]Sheet1!E25</f>
        <v>0</v>
      </c>
      <c r="F16" s="18">
        <f>C16+D16-E16</f>
        <v>17610</v>
      </c>
      <c r="G16" s="18">
        <f>F16</f>
        <v>17610</v>
      </c>
      <c r="H16" s="18">
        <f>[1]Sheet1!H25</f>
        <v>1727</v>
      </c>
      <c r="I16" s="18">
        <f>[1]Sheet1!I25</f>
        <v>0</v>
      </c>
      <c r="J16" s="18">
        <f>G16+H16-I16</f>
        <v>19337</v>
      </c>
      <c r="K16" s="18">
        <f>J16</f>
        <v>19337</v>
      </c>
      <c r="L16" s="18">
        <f>[1]Sheet1!L25</f>
        <v>0</v>
      </c>
      <c r="M16" s="18">
        <f>[1]Sheet1!M25</f>
        <v>0</v>
      </c>
      <c r="N16" s="18">
        <f>K16+L16-M16</f>
        <v>19337</v>
      </c>
      <c r="O16" s="18">
        <f>N16</f>
        <v>19337</v>
      </c>
      <c r="P16" s="18">
        <f>[1]Sheet1!P25</f>
        <v>0</v>
      </c>
      <c r="Q16" s="18">
        <f>[1]Sheet1!Q25</f>
        <v>0</v>
      </c>
      <c r="R16" s="18">
        <f>O16+P16-Q16</f>
        <v>19337</v>
      </c>
      <c r="S16" s="18">
        <f>R16</f>
        <v>19337</v>
      </c>
      <c r="T16" s="18">
        <f>[1]Sheet1!T25</f>
        <v>0</v>
      </c>
      <c r="U16" s="18">
        <f>[1]Sheet1!U25</f>
        <v>0</v>
      </c>
      <c r="V16" s="18">
        <f>S16+T16-U16</f>
        <v>19337</v>
      </c>
      <c r="W16" s="18">
        <f>V16</f>
        <v>19337</v>
      </c>
      <c r="X16" s="18">
        <f>[1]Sheet1!X25</f>
        <v>0</v>
      </c>
      <c r="Y16" s="18">
        <f>[1]Sheet1!Y25</f>
        <v>0</v>
      </c>
      <c r="Z16" s="18">
        <f>W16+X16-Y16</f>
        <v>19337</v>
      </c>
      <c r="AA16" s="18">
        <f>Z16</f>
        <v>19337</v>
      </c>
      <c r="AB16" s="18">
        <f>[1]Sheet1!AB25</f>
        <v>0</v>
      </c>
      <c r="AC16" s="18">
        <f>[1]Sheet1!AC25</f>
        <v>0</v>
      </c>
      <c r="AD16" s="18">
        <f>AA16+AB16-AC16</f>
        <v>19337</v>
      </c>
      <c r="AE16" s="18">
        <f>AD16</f>
        <v>19337</v>
      </c>
      <c r="AF16" s="18">
        <f>[1]Sheet1!AF25</f>
        <v>0</v>
      </c>
      <c r="AG16" s="18">
        <f>[1]Sheet1!AG25</f>
        <v>0</v>
      </c>
      <c r="AH16" s="18">
        <f>AE16+AF16-AG16</f>
        <v>19337</v>
      </c>
      <c r="AI16" s="18">
        <f>AH16</f>
        <v>19337</v>
      </c>
      <c r="AJ16" s="18">
        <f>[1]Sheet1!AJ25</f>
        <v>0</v>
      </c>
      <c r="AK16" s="18">
        <f>[1]Sheet1!AK25</f>
        <v>0</v>
      </c>
      <c r="AL16" s="18">
        <f>AI16+AJ16-AK16</f>
        <v>19337</v>
      </c>
      <c r="AM16" s="18">
        <f>AL16</f>
        <v>19337</v>
      </c>
      <c r="AN16" s="18">
        <f>[1]Sheet1!AN25</f>
        <v>0</v>
      </c>
      <c r="AO16" s="18">
        <f>[1]Sheet1!AO25</f>
        <v>0</v>
      </c>
      <c r="AP16" s="18">
        <f>AM16+AN16-AO16</f>
        <v>19337</v>
      </c>
      <c r="AQ16" s="18">
        <f>AP16</f>
        <v>19337</v>
      </c>
      <c r="AR16" s="18">
        <f>[1]Sheet1!AR25</f>
        <v>0</v>
      </c>
      <c r="AS16" s="18">
        <f>[1]Sheet1!AS25</f>
        <v>0</v>
      </c>
      <c r="AT16" s="18">
        <f>AQ16+AR16-AS16</f>
        <v>19337</v>
      </c>
    </row>
    <row r="17" spans="1:46" s="3" customFormat="1" ht="132" customHeight="1">
      <c r="A17" s="28" t="s">
        <v>34</v>
      </c>
      <c r="B17" s="29"/>
      <c r="C17" s="30">
        <f>C15+C16</f>
        <v>81847</v>
      </c>
      <c r="D17" s="30">
        <f t="shared" ref="D17:E17" si="39">D15+D16</f>
        <v>10966</v>
      </c>
      <c r="E17" s="30">
        <f t="shared" si="39"/>
        <v>315</v>
      </c>
      <c r="F17" s="30">
        <f>F15+F16</f>
        <v>92498</v>
      </c>
      <c r="G17" s="30">
        <f>G15+G16</f>
        <v>92498</v>
      </c>
      <c r="H17" s="30">
        <f t="shared" ref="H17:AT17" si="40">H15+H16</f>
        <v>4849.5</v>
      </c>
      <c r="I17" s="30">
        <f t="shared" si="40"/>
        <v>0</v>
      </c>
      <c r="J17" s="30">
        <f t="shared" si="40"/>
        <v>97347.5</v>
      </c>
      <c r="K17" s="30">
        <f t="shared" si="40"/>
        <v>97347.5</v>
      </c>
      <c r="L17" s="30">
        <f t="shared" si="40"/>
        <v>2787</v>
      </c>
      <c r="M17" s="30">
        <f t="shared" si="40"/>
        <v>0</v>
      </c>
      <c r="N17" s="30">
        <f t="shared" si="40"/>
        <v>100134.5</v>
      </c>
      <c r="O17" s="30">
        <f t="shared" si="40"/>
        <v>100134.5</v>
      </c>
      <c r="P17" s="30">
        <f t="shared" si="40"/>
        <v>1779</v>
      </c>
      <c r="Q17" s="30">
        <f t="shared" si="40"/>
        <v>0</v>
      </c>
      <c r="R17" s="30">
        <f t="shared" si="40"/>
        <v>101913.5</v>
      </c>
      <c r="S17" s="30">
        <f t="shared" si="40"/>
        <v>101913.5</v>
      </c>
      <c r="T17" s="30">
        <f t="shared" si="40"/>
        <v>2012</v>
      </c>
      <c r="U17" s="30">
        <f t="shared" si="40"/>
        <v>0</v>
      </c>
      <c r="V17" s="30">
        <f t="shared" si="40"/>
        <v>103925.5</v>
      </c>
      <c r="W17" s="30">
        <f t="shared" si="40"/>
        <v>103925.5</v>
      </c>
      <c r="X17" s="30">
        <f t="shared" si="40"/>
        <v>1076</v>
      </c>
      <c r="Y17" s="30">
        <f t="shared" si="40"/>
        <v>0</v>
      </c>
      <c r="Z17" s="30">
        <f t="shared" si="40"/>
        <v>105001.5</v>
      </c>
      <c r="AA17" s="30">
        <f t="shared" si="40"/>
        <v>105001.5</v>
      </c>
      <c r="AB17" s="30">
        <f t="shared" si="40"/>
        <v>420</v>
      </c>
      <c r="AC17" s="30">
        <f t="shared" si="40"/>
        <v>0</v>
      </c>
      <c r="AD17" s="30">
        <f t="shared" si="40"/>
        <v>105421.5</v>
      </c>
      <c r="AE17" s="30">
        <f t="shared" si="40"/>
        <v>105421.5</v>
      </c>
      <c r="AF17" s="30">
        <f t="shared" si="40"/>
        <v>520</v>
      </c>
      <c r="AG17" s="30">
        <f t="shared" si="40"/>
        <v>0</v>
      </c>
      <c r="AH17" s="30">
        <f t="shared" si="40"/>
        <v>105941.5</v>
      </c>
      <c r="AI17" s="30">
        <f t="shared" si="40"/>
        <v>105941.5</v>
      </c>
      <c r="AJ17" s="30">
        <f t="shared" si="40"/>
        <v>420</v>
      </c>
      <c r="AK17" s="30">
        <f t="shared" si="40"/>
        <v>0</v>
      </c>
      <c r="AL17" s="30">
        <f t="shared" si="40"/>
        <v>106361.5</v>
      </c>
      <c r="AM17" s="30">
        <f t="shared" si="40"/>
        <v>106361.5</v>
      </c>
      <c r="AN17" s="30">
        <f t="shared" si="40"/>
        <v>420</v>
      </c>
      <c r="AO17" s="30">
        <f t="shared" si="40"/>
        <v>0</v>
      </c>
      <c r="AP17" s="30">
        <f t="shared" si="40"/>
        <v>106781.5</v>
      </c>
      <c r="AQ17" s="30">
        <f t="shared" si="40"/>
        <v>106781.5</v>
      </c>
      <c r="AR17" s="30">
        <f t="shared" si="40"/>
        <v>520</v>
      </c>
      <c r="AS17" s="30">
        <f t="shared" si="40"/>
        <v>0</v>
      </c>
      <c r="AT17" s="30">
        <f t="shared" si="40"/>
        <v>107301.5</v>
      </c>
    </row>
    <row r="18" spans="1:46" s="3" customFormat="1" ht="51" customHeight="1">
      <c r="A18" s="31" t="s">
        <v>35</v>
      </c>
      <c r="B18" s="32" t="s">
        <v>36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</row>
    <row r="19" spans="1:46" s="3" customFormat="1" ht="54.75" customHeight="1">
      <c r="A19" s="11">
        <v>1</v>
      </c>
      <c r="B19" s="12" t="s">
        <v>20</v>
      </c>
      <c r="C19" s="33">
        <f>[1]Sheet1!C12</f>
        <v>292</v>
      </c>
      <c r="D19" s="33">
        <f>[1]Sheet1!D12</f>
        <v>24</v>
      </c>
      <c r="E19" s="33">
        <f>[1]Sheet1!E12</f>
        <v>0</v>
      </c>
      <c r="F19" s="33">
        <f>C19+D19-E19</f>
        <v>316</v>
      </c>
      <c r="G19" s="33">
        <f>F19</f>
        <v>316</v>
      </c>
      <c r="H19" s="33">
        <f>[1]Sheet1!H12</f>
        <v>0</v>
      </c>
      <c r="I19" s="33">
        <f>[1]Sheet1!I12</f>
        <v>0</v>
      </c>
      <c r="J19" s="33">
        <f>G19+H19-I19</f>
        <v>316</v>
      </c>
      <c r="K19" s="33">
        <f>J19</f>
        <v>316</v>
      </c>
      <c r="L19" s="33">
        <f>[1]Sheet1!L12</f>
        <v>8</v>
      </c>
      <c r="M19" s="33">
        <f>[1]Sheet1!M12</f>
        <v>0</v>
      </c>
      <c r="N19" s="33">
        <f>K19+L19-M19</f>
        <v>324</v>
      </c>
      <c r="O19" s="33">
        <f>N19</f>
        <v>324</v>
      </c>
      <c r="P19" s="33">
        <f>[1]Sheet1!P12</f>
        <v>0</v>
      </c>
      <c r="Q19" s="33">
        <f>[1]Sheet1!Q12</f>
        <v>0</v>
      </c>
      <c r="R19" s="33">
        <f>O19+P19-Q19</f>
        <v>324</v>
      </c>
      <c r="S19" s="33">
        <f>R19</f>
        <v>324</v>
      </c>
      <c r="T19" s="33">
        <f>[1]Sheet1!T12</f>
        <v>0</v>
      </c>
      <c r="U19" s="33">
        <f>[1]Sheet1!U12</f>
        <v>0</v>
      </c>
      <c r="V19" s="33">
        <f>S19+T19-U19</f>
        <v>324</v>
      </c>
      <c r="W19" s="33">
        <f>V19</f>
        <v>324</v>
      </c>
      <c r="X19" s="33">
        <f>[1]Sheet1!X12</f>
        <v>0</v>
      </c>
      <c r="Y19" s="33">
        <f>[1]Sheet1!Y12</f>
        <v>0</v>
      </c>
      <c r="Z19" s="33">
        <f>W19+X19-Y19</f>
        <v>324</v>
      </c>
      <c r="AA19" s="33">
        <f>Z19</f>
        <v>324</v>
      </c>
      <c r="AB19" s="33">
        <f>[1]Sheet1!AB12</f>
        <v>0</v>
      </c>
      <c r="AC19" s="33">
        <f>[1]Sheet1!AC12</f>
        <v>0</v>
      </c>
      <c r="AD19" s="33">
        <f>AA19+AB19-AC19</f>
        <v>324</v>
      </c>
      <c r="AE19" s="33">
        <f>AD19</f>
        <v>324</v>
      </c>
      <c r="AF19" s="33">
        <f>[1]Sheet1!AF12</f>
        <v>0</v>
      </c>
      <c r="AG19" s="33">
        <f>[1]Sheet1!AG12</f>
        <v>0</v>
      </c>
      <c r="AH19" s="33">
        <f>AE19+AF19-AG19</f>
        <v>324</v>
      </c>
      <c r="AI19" s="33">
        <f>AH19</f>
        <v>324</v>
      </c>
      <c r="AJ19" s="33">
        <f>[1]Sheet1!AJ12</f>
        <v>0</v>
      </c>
      <c r="AK19" s="33">
        <f>[1]Sheet1!AK12</f>
        <v>0</v>
      </c>
      <c r="AL19" s="33">
        <f>AI19+AJ19-AK19</f>
        <v>324</v>
      </c>
      <c r="AM19" s="33">
        <f>AL19</f>
        <v>324</v>
      </c>
      <c r="AN19" s="33">
        <f>[1]Sheet1!AN12</f>
        <v>0</v>
      </c>
      <c r="AO19" s="33">
        <f>[1]Sheet1!AO12</f>
        <v>0</v>
      </c>
      <c r="AP19" s="33">
        <f>AM19+AN19-AO19</f>
        <v>324</v>
      </c>
      <c r="AQ19" s="33">
        <f>AP19</f>
        <v>324</v>
      </c>
      <c r="AR19" s="33">
        <f>[1]Sheet1!AR12</f>
        <v>0</v>
      </c>
      <c r="AS19" s="33">
        <f>[1]Sheet1!AS12</f>
        <v>0</v>
      </c>
      <c r="AT19" s="33">
        <f>AQ19+AR19-AS19</f>
        <v>324</v>
      </c>
    </row>
    <row r="20" spans="1:46" s="3" customFormat="1" ht="54.75" customHeight="1">
      <c r="A20" s="11">
        <v>2</v>
      </c>
      <c r="B20" s="14" t="s">
        <v>21</v>
      </c>
      <c r="C20" s="33">
        <f>[1]Sheet1!C28</f>
        <v>152</v>
      </c>
      <c r="D20" s="33">
        <f>[1]Sheet1!D28</f>
        <v>213</v>
      </c>
      <c r="E20" s="33">
        <f>[1]Sheet1!E28</f>
        <v>0</v>
      </c>
      <c r="F20" s="33">
        <f t="shared" ref="F20:F24" si="41">C20+D20-E20</f>
        <v>365</v>
      </c>
      <c r="G20" s="33">
        <f t="shared" ref="G20:G24" si="42">F20</f>
        <v>365</v>
      </c>
      <c r="H20" s="33">
        <f>[1]Sheet1!H28</f>
        <v>0</v>
      </c>
      <c r="I20" s="33">
        <f>[1]Sheet1!I28</f>
        <v>0</v>
      </c>
      <c r="J20" s="33">
        <f t="shared" ref="J20:J24" si="43">G20+H20-I20</f>
        <v>365</v>
      </c>
      <c r="K20" s="33">
        <f t="shared" ref="K20:K24" si="44">J20</f>
        <v>365</v>
      </c>
      <c r="L20" s="33">
        <f>[1]Sheet1!L28</f>
        <v>0</v>
      </c>
      <c r="M20" s="33">
        <f>[1]Sheet1!M28</f>
        <v>0</v>
      </c>
      <c r="N20" s="33">
        <f t="shared" ref="N20:N24" si="45">K20+L20-M20</f>
        <v>365</v>
      </c>
      <c r="O20" s="33">
        <f t="shared" ref="O20:O24" si="46">N20</f>
        <v>365</v>
      </c>
      <c r="P20" s="33">
        <f>[1]Sheet1!P28</f>
        <v>0</v>
      </c>
      <c r="Q20" s="33">
        <f>[1]Sheet1!Q28</f>
        <v>0</v>
      </c>
      <c r="R20" s="33">
        <f t="shared" ref="R20:R24" si="47">O20+P20-Q20</f>
        <v>365</v>
      </c>
      <c r="S20" s="33">
        <f t="shared" ref="S20:S24" si="48">R20</f>
        <v>365</v>
      </c>
      <c r="T20" s="33">
        <f>[1]Sheet1!T28</f>
        <v>18</v>
      </c>
      <c r="U20" s="33">
        <f>[1]Sheet1!U28</f>
        <v>0</v>
      </c>
      <c r="V20" s="33">
        <f t="shared" ref="V20:V24" si="49">S20+T20-U20</f>
        <v>383</v>
      </c>
      <c r="W20" s="33">
        <f t="shared" ref="W20:W24" si="50">V20</f>
        <v>383</v>
      </c>
      <c r="X20" s="33">
        <f>[1]Sheet1!X28</f>
        <v>0</v>
      </c>
      <c r="Y20" s="33">
        <f>[1]Sheet1!Y28</f>
        <v>0</v>
      </c>
      <c r="Z20" s="33">
        <f t="shared" ref="Z20:Z24" si="51">W20+X20-Y20</f>
        <v>383</v>
      </c>
      <c r="AA20" s="33">
        <f t="shared" ref="AA20:AA24" si="52">Z20</f>
        <v>383</v>
      </c>
      <c r="AB20" s="33">
        <f>[1]Sheet1!AB28</f>
        <v>0</v>
      </c>
      <c r="AC20" s="33">
        <f>[1]Sheet1!AC28</f>
        <v>0</v>
      </c>
      <c r="AD20" s="33">
        <f t="shared" ref="AD20:AD24" si="53">AA20+AB20-AC20</f>
        <v>383</v>
      </c>
      <c r="AE20" s="33">
        <f t="shared" ref="AE20:AE24" si="54">AD20</f>
        <v>383</v>
      </c>
      <c r="AF20" s="33">
        <f>[1]Sheet1!AF28</f>
        <v>0</v>
      </c>
      <c r="AG20" s="33">
        <f>[1]Sheet1!AG28</f>
        <v>0</v>
      </c>
      <c r="AH20" s="33">
        <f t="shared" ref="AH20:AH24" si="55">AE20+AF20-AG20</f>
        <v>383</v>
      </c>
      <c r="AI20" s="33">
        <f t="shared" ref="AI20:AI24" si="56">AH20</f>
        <v>383</v>
      </c>
      <c r="AJ20" s="33">
        <f>[1]Sheet1!AJ28</f>
        <v>0</v>
      </c>
      <c r="AK20" s="33">
        <f>[1]Sheet1!AK28</f>
        <v>0</v>
      </c>
      <c r="AL20" s="33">
        <f t="shared" ref="AL20:AL24" si="57">AI20+AJ20-AK20</f>
        <v>383</v>
      </c>
      <c r="AM20" s="33">
        <f t="shared" ref="AM20:AM24" si="58">AL20</f>
        <v>383</v>
      </c>
      <c r="AN20" s="33">
        <f>[1]Sheet1!AN28</f>
        <v>0</v>
      </c>
      <c r="AO20" s="33">
        <f>[1]Sheet1!AO28</f>
        <v>0</v>
      </c>
      <c r="AP20" s="33">
        <f t="shared" ref="AP20:AP24" si="59">AM20+AN20-AO20</f>
        <v>383</v>
      </c>
      <c r="AQ20" s="33">
        <f t="shared" ref="AQ20:AQ24" si="60">AP20</f>
        <v>383</v>
      </c>
      <c r="AR20" s="33">
        <f>[1]Sheet1!AR28</f>
        <v>0</v>
      </c>
      <c r="AS20" s="33">
        <f>[1]Sheet1!AS28</f>
        <v>0</v>
      </c>
      <c r="AT20" s="33">
        <f t="shared" ref="AT20:AT24" si="61">AQ20+AR20-AS20</f>
        <v>383</v>
      </c>
    </row>
    <row r="21" spans="1:46" s="3" customFormat="1" ht="54.75" customHeight="1">
      <c r="A21" s="11">
        <v>3</v>
      </c>
      <c r="B21" s="12" t="s">
        <v>22</v>
      </c>
      <c r="C21" s="33">
        <f>[1]Sheet1!C13</f>
        <v>755</v>
      </c>
      <c r="D21" s="33">
        <f>[1]Sheet1!D13</f>
        <v>27</v>
      </c>
      <c r="E21" s="33">
        <f>[1]Sheet1!E13</f>
        <v>0</v>
      </c>
      <c r="F21" s="33">
        <f t="shared" si="41"/>
        <v>782</v>
      </c>
      <c r="G21" s="33">
        <f t="shared" si="42"/>
        <v>782</v>
      </c>
      <c r="H21" s="33">
        <f>[1]Sheet1!H13</f>
        <v>10</v>
      </c>
      <c r="I21" s="33">
        <f>[1]Sheet1!I13</f>
        <v>0</v>
      </c>
      <c r="J21" s="33">
        <f t="shared" si="43"/>
        <v>792</v>
      </c>
      <c r="K21" s="33">
        <f t="shared" si="44"/>
        <v>792</v>
      </c>
      <c r="L21" s="33">
        <f>[1]Sheet1!L13</f>
        <v>15</v>
      </c>
      <c r="M21" s="33">
        <f>[1]Sheet1!M13</f>
        <v>0</v>
      </c>
      <c r="N21" s="33">
        <f t="shared" si="45"/>
        <v>807</v>
      </c>
      <c r="O21" s="33">
        <f t="shared" si="46"/>
        <v>807</v>
      </c>
      <c r="P21" s="33">
        <f>[1]Sheet1!P13</f>
        <v>0</v>
      </c>
      <c r="Q21" s="33">
        <f>[1]Sheet1!Q13</f>
        <v>0</v>
      </c>
      <c r="R21" s="33">
        <f t="shared" si="47"/>
        <v>807</v>
      </c>
      <c r="S21" s="33">
        <f t="shared" si="48"/>
        <v>807</v>
      </c>
      <c r="T21" s="33">
        <f>[1]Sheet1!T13</f>
        <v>0</v>
      </c>
      <c r="U21" s="33">
        <f>[1]Sheet1!U13</f>
        <v>0</v>
      </c>
      <c r="V21" s="33">
        <f t="shared" si="49"/>
        <v>807</v>
      </c>
      <c r="W21" s="33">
        <f t="shared" si="50"/>
        <v>807</v>
      </c>
      <c r="X21" s="33">
        <f>[1]Sheet1!X13</f>
        <v>0</v>
      </c>
      <c r="Y21" s="33">
        <f>[1]Sheet1!Y13</f>
        <v>0</v>
      </c>
      <c r="Z21" s="33">
        <f t="shared" si="51"/>
        <v>807</v>
      </c>
      <c r="AA21" s="33">
        <f t="shared" si="52"/>
        <v>807</v>
      </c>
      <c r="AB21" s="33">
        <f>[1]Sheet1!AB13</f>
        <v>2</v>
      </c>
      <c r="AC21" s="33">
        <f>[1]Sheet1!AC13</f>
        <v>0</v>
      </c>
      <c r="AD21" s="33">
        <f t="shared" si="53"/>
        <v>809</v>
      </c>
      <c r="AE21" s="33">
        <f t="shared" si="54"/>
        <v>809</v>
      </c>
      <c r="AF21" s="33">
        <f>[1]Sheet1!AF13</f>
        <v>2</v>
      </c>
      <c r="AG21" s="33">
        <f>[1]Sheet1!AG13</f>
        <v>0</v>
      </c>
      <c r="AH21" s="33">
        <f t="shared" si="55"/>
        <v>811</v>
      </c>
      <c r="AI21" s="33">
        <f t="shared" si="56"/>
        <v>811</v>
      </c>
      <c r="AJ21" s="33">
        <f>[1]Sheet1!AJ13</f>
        <v>4</v>
      </c>
      <c r="AK21" s="33">
        <f>[1]Sheet1!AK13</f>
        <v>0</v>
      </c>
      <c r="AL21" s="33">
        <f t="shared" si="57"/>
        <v>815</v>
      </c>
      <c r="AM21" s="33">
        <f t="shared" si="58"/>
        <v>815</v>
      </c>
      <c r="AN21" s="33">
        <f>[1]Sheet1!AN13</f>
        <v>2</v>
      </c>
      <c r="AO21" s="33">
        <f>[1]Sheet1!AO13</f>
        <v>0</v>
      </c>
      <c r="AP21" s="33">
        <f t="shared" si="59"/>
        <v>817</v>
      </c>
      <c r="AQ21" s="33">
        <f t="shared" si="60"/>
        <v>817</v>
      </c>
      <c r="AR21" s="33">
        <f>[1]Sheet1!AR13</f>
        <v>2</v>
      </c>
      <c r="AS21" s="33">
        <f>[1]Sheet1!AS13</f>
        <v>0</v>
      </c>
      <c r="AT21" s="33">
        <f t="shared" si="61"/>
        <v>819</v>
      </c>
    </row>
    <row r="22" spans="1:46" s="3" customFormat="1" ht="54.75" customHeight="1">
      <c r="A22" s="11">
        <v>4</v>
      </c>
      <c r="B22" s="14" t="s">
        <v>23</v>
      </c>
      <c r="C22" s="33">
        <f>[1]Sheet1!C29</f>
        <v>183</v>
      </c>
      <c r="D22" s="33">
        <f>[1]Sheet1!D29</f>
        <v>51</v>
      </c>
      <c r="E22" s="33">
        <f>[1]Sheet1!E29</f>
        <v>0</v>
      </c>
      <c r="F22" s="33">
        <f t="shared" si="41"/>
        <v>234</v>
      </c>
      <c r="G22" s="33">
        <f t="shared" si="42"/>
        <v>234</v>
      </c>
      <c r="H22" s="33">
        <f>[1]Sheet1!H29</f>
        <v>30</v>
      </c>
      <c r="I22" s="33">
        <f>[1]Sheet1!I29</f>
        <v>0</v>
      </c>
      <c r="J22" s="33">
        <f t="shared" si="43"/>
        <v>264</v>
      </c>
      <c r="K22" s="33">
        <f t="shared" si="44"/>
        <v>264</v>
      </c>
      <c r="L22" s="33">
        <f>[1]Sheet1!L29</f>
        <v>0</v>
      </c>
      <c r="M22" s="33">
        <f>[1]Sheet1!M29</f>
        <v>0</v>
      </c>
      <c r="N22" s="33">
        <f t="shared" si="45"/>
        <v>264</v>
      </c>
      <c r="O22" s="33">
        <f t="shared" si="46"/>
        <v>264</v>
      </c>
      <c r="P22" s="33">
        <f>[1]Sheet1!P29</f>
        <v>6</v>
      </c>
      <c r="Q22" s="33">
        <f>[1]Sheet1!Q29</f>
        <v>0</v>
      </c>
      <c r="R22" s="33">
        <f t="shared" si="47"/>
        <v>270</v>
      </c>
      <c r="S22" s="33">
        <f t="shared" si="48"/>
        <v>270</v>
      </c>
      <c r="T22" s="33">
        <f>[1]Sheet1!T29</f>
        <v>0</v>
      </c>
      <c r="U22" s="33">
        <f>[1]Sheet1!U29</f>
        <v>0</v>
      </c>
      <c r="V22" s="33">
        <f t="shared" si="49"/>
        <v>270</v>
      </c>
      <c r="W22" s="33">
        <f t="shared" si="50"/>
        <v>270</v>
      </c>
      <c r="X22" s="33">
        <f>[1]Sheet1!X29</f>
        <v>0</v>
      </c>
      <c r="Y22" s="33">
        <f>[1]Sheet1!Y29</f>
        <v>0</v>
      </c>
      <c r="Z22" s="33">
        <f t="shared" si="51"/>
        <v>270</v>
      </c>
      <c r="AA22" s="33">
        <f t="shared" si="52"/>
        <v>270</v>
      </c>
      <c r="AB22" s="33">
        <f>[1]Sheet1!AB29</f>
        <v>0</v>
      </c>
      <c r="AC22" s="33">
        <f>[1]Sheet1!AC29</f>
        <v>0</v>
      </c>
      <c r="AD22" s="33">
        <f t="shared" si="53"/>
        <v>270</v>
      </c>
      <c r="AE22" s="33">
        <f t="shared" si="54"/>
        <v>270</v>
      </c>
      <c r="AF22" s="33">
        <f>[1]Sheet1!AF29</f>
        <v>0</v>
      </c>
      <c r="AG22" s="33">
        <f>[1]Sheet1!AG29</f>
        <v>0</v>
      </c>
      <c r="AH22" s="33">
        <f t="shared" si="55"/>
        <v>270</v>
      </c>
      <c r="AI22" s="33">
        <f t="shared" si="56"/>
        <v>270</v>
      </c>
      <c r="AJ22" s="33">
        <f>[1]Sheet1!AJ29</f>
        <v>0</v>
      </c>
      <c r="AK22" s="33">
        <f>[1]Sheet1!AK29</f>
        <v>0</v>
      </c>
      <c r="AL22" s="33">
        <f t="shared" si="57"/>
        <v>270</v>
      </c>
      <c r="AM22" s="33">
        <f t="shared" si="58"/>
        <v>270</v>
      </c>
      <c r="AN22" s="33">
        <f>[1]Sheet1!AN29</f>
        <v>0</v>
      </c>
      <c r="AO22" s="33">
        <f>[1]Sheet1!AO29</f>
        <v>0</v>
      </c>
      <c r="AP22" s="33">
        <f t="shared" si="59"/>
        <v>270</v>
      </c>
      <c r="AQ22" s="33">
        <f t="shared" si="60"/>
        <v>270</v>
      </c>
      <c r="AR22" s="33">
        <f>[1]Sheet1!AR29</f>
        <v>0</v>
      </c>
      <c r="AS22" s="33">
        <f>[1]Sheet1!AS29</f>
        <v>0</v>
      </c>
      <c r="AT22" s="33">
        <f t="shared" si="61"/>
        <v>270</v>
      </c>
    </row>
    <row r="23" spans="1:46" s="3" customFormat="1" ht="54.75" customHeight="1">
      <c r="A23" s="11">
        <v>5</v>
      </c>
      <c r="B23" s="12" t="s">
        <v>24</v>
      </c>
      <c r="C23" s="33">
        <f>[1]Sheet1!C14</f>
        <v>1907</v>
      </c>
      <c r="D23" s="33">
        <f>[1]Sheet1!D14</f>
        <v>14</v>
      </c>
      <c r="E23" s="33">
        <f>[1]Sheet1!E14</f>
        <v>0</v>
      </c>
      <c r="F23" s="33">
        <f t="shared" si="41"/>
        <v>1921</v>
      </c>
      <c r="G23" s="33">
        <f t="shared" si="42"/>
        <v>1921</v>
      </c>
      <c r="H23" s="33">
        <f>[1]Sheet1!H14</f>
        <v>44</v>
      </c>
      <c r="I23" s="33">
        <f>[1]Sheet1!I14</f>
        <v>0</v>
      </c>
      <c r="J23" s="33">
        <f t="shared" si="43"/>
        <v>1965</v>
      </c>
      <c r="K23" s="33">
        <f t="shared" si="44"/>
        <v>1965</v>
      </c>
      <c r="L23" s="33">
        <f>[1]Sheet1!L14</f>
        <v>27</v>
      </c>
      <c r="M23" s="33">
        <f>[1]Sheet1!M14</f>
        <v>0</v>
      </c>
      <c r="N23" s="33">
        <f t="shared" si="45"/>
        <v>1992</v>
      </c>
      <c r="O23" s="33">
        <f t="shared" si="46"/>
        <v>1992</v>
      </c>
      <c r="P23" s="33">
        <f>[1]Sheet1!P14</f>
        <v>13</v>
      </c>
      <c r="Q23" s="33">
        <f>[1]Sheet1!Q14</f>
        <v>0</v>
      </c>
      <c r="R23" s="33">
        <f t="shared" si="47"/>
        <v>2005</v>
      </c>
      <c r="S23" s="33">
        <f t="shared" si="48"/>
        <v>2005</v>
      </c>
      <c r="T23" s="33">
        <f>[1]Sheet1!T14</f>
        <v>26</v>
      </c>
      <c r="U23" s="33">
        <f>[1]Sheet1!U14</f>
        <v>0</v>
      </c>
      <c r="V23" s="33">
        <f t="shared" si="49"/>
        <v>2031</v>
      </c>
      <c r="W23" s="33">
        <f t="shared" si="50"/>
        <v>2031</v>
      </c>
      <c r="X23" s="33">
        <f>[1]Sheet1!X14</f>
        <v>16</v>
      </c>
      <c r="Y23" s="33">
        <f>[1]Sheet1!Y14</f>
        <v>0</v>
      </c>
      <c r="Z23" s="33">
        <f t="shared" si="51"/>
        <v>2047</v>
      </c>
      <c r="AA23" s="33">
        <f t="shared" si="52"/>
        <v>2047</v>
      </c>
      <c r="AB23" s="33">
        <f>[1]Sheet1!AB14</f>
        <v>4</v>
      </c>
      <c r="AC23" s="33">
        <f>[1]Sheet1!AC14</f>
        <v>0</v>
      </c>
      <c r="AD23" s="33">
        <f t="shared" si="53"/>
        <v>2051</v>
      </c>
      <c r="AE23" s="33">
        <f t="shared" si="54"/>
        <v>2051</v>
      </c>
      <c r="AF23" s="33">
        <f>[1]Sheet1!AF14</f>
        <v>2</v>
      </c>
      <c r="AG23" s="33">
        <f>[1]Sheet1!AG14</f>
        <v>0</v>
      </c>
      <c r="AH23" s="33">
        <f t="shared" si="55"/>
        <v>2053</v>
      </c>
      <c r="AI23" s="33">
        <f t="shared" si="56"/>
        <v>2053</v>
      </c>
      <c r="AJ23" s="33">
        <f>[1]Sheet1!AJ14</f>
        <v>4</v>
      </c>
      <c r="AK23" s="33">
        <f>[1]Sheet1!AK14</f>
        <v>0</v>
      </c>
      <c r="AL23" s="33">
        <f t="shared" si="57"/>
        <v>2057</v>
      </c>
      <c r="AM23" s="33">
        <f t="shared" si="58"/>
        <v>2057</v>
      </c>
      <c r="AN23" s="33">
        <f>[1]Sheet1!AN14</f>
        <v>2</v>
      </c>
      <c r="AO23" s="33">
        <f>[1]Sheet1!AO14</f>
        <v>0</v>
      </c>
      <c r="AP23" s="33">
        <f t="shared" si="59"/>
        <v>2059</v>
      </c>
      <c r="AQ23" s="33">
        <f t="shared" si="60"/>
        <v>2059</v>
      </c>
      <c r="AR23" s="33">
        <f>[1]Sheet1!AR14</f>
        <v>2</v>
      </c>
      <c r="AS23" s="33">
        <f>[1]Sheet1!AS14</f>
        <v>0</v>
      </c>
      <c r="AT23" s="33">
        <f t="shared" si="61"/>
        <v>2061</v>
      </c>
    </row>
    <row r="24" spans="1:46" s="3" customFormat="1" ht="54.75" customHeight="1">
      <c r="A24" s="11">
        <v>6</v>
      </c>
      <c r="B24" s="14" t="s">
        <v>25</v>
      </c>
      <c r="C24" s="33">
        <f>[1]Sheet1!C30</f>
        <v>49</v>
      </c>
      <c r="D24" s="33">
        <f>[1]Sheet1!D30</f>
        <v>0</v>
      </c>
      <c r="E24" s="33">
        <f>[1]Sheet1!E30</f>
        <v>0</v>
      </c>
      <c r="F24" s="33">
        <f t="shared" si="41"/>
        <v>49</v>
      </c>
      <c r="G24" s="33">
        <f t="shared" si="42"/>
        <v>49</v>
      </c>
      <c r="H24" s="33">
        <f>[1]Sheet1!H30</f>
        <v>80</v>
      </c>
      <c r="I24" s="33">
        <f>[1]Sheet1!I30</f>
        <v>0</v>
      </c>
      <c r="J24" s="33">
        <f t="shared" si="43"/>
        <v>129</v>
      </c>
      <c r="K24" s="33">
        <f t="shared" si="44"/>
        <v>129</v>
      </c>
      <c r="L24" s="33">
        <f>[1]Sheet1!L30</f>
        <v>2</v>
      </c>
      <c r="M24" s="33">
        <f>[1]Sheet1!M30</f>
        <v>0</v>
      </c>
      <c r="N24" s="33">
        <f t="shared" si="45"/>
        <v>131</v>
      </c>
      <c r="O24" s="33">
        <f t="shared" si="46"/>
        <v>131</v>
      </c>
      <c r="P24" s="33">
        <f>[1]Sheet1!P30</f>
        <v>4</v>
      </c>
      <c r="Q24" s="33">
        <f>[1]Sheet1!Q30</f>
        <v>0</v>
      </c>
      <c r="R24" s="33">
        <f t="shared" si="47"/>
        <v>135</v>
      </c>
      <c r="S24" s="33">
        <f t="shared" si="48"/>
        <v>135</v>
      </c>
      <c r="T24" s="33">
        <f>[1]Sheet1!T30</f>
        <v>0</v>
      </c>
      <c r="U24" s="33">
        <f>[1]Sheet1!U30</f>
        <v>0</v>
      </c>
      <c r="V24" s="33">
        <f t="shared" si="49"/>
        <v>135</v>
      </c>
      <c r="W24" s="33">
        <f t="shared" si="50"/>
        <v>135</v>
      </c>
      <c r="X24" s="33">
        <f>[1]Sheet1!X30</f>
        <v>0</v>
      </c>
      <c r="Y24" s="33">
        <f>[1]Sheet1!Y30</f>
        <v>0</v>
      </c>
      <c r="Z24" s="33">
        <f t="shared" si="51"/>
        <v>135</v>
      </c>
      <c r="AA24" s="33">
        <f t="shared" si="52"/>
        <v>135</v>
      </c>
      <c r="AB24" s="33">
        <f>[1]Sheet1!AB30</f>
        <v>0</v>
      </c>
      <c r="AC24" s="33">
        <f>[1]Sheet1!AC30</f>
        <v>0</v>
      </c>
      <c r="AD24" s="33">
        <f t="shared" si="53"/>
        <v>135</v>
      </c>
      <c r="AE24" s="33">
        <f t="shared" si="54"/>
        <v>135</v>
      </c>
      <c r="AF24" s="33">
        <f>[1]Sheet1!AF30</f>
        <v>0</v>
      </c>
      <c r="AG24" s="33">
        <f>[1]Sheet1!AG30</f>
        <v>0</v>
      </c>
      <c r="AH24" s="33">
        <f t="shared" si="55"/>
        <v>135</v>
      </c>
      <c r="AI24" s="33">
        <f t="shared" si="56"/>
        <v>135</v>
      </c>
      <c r="AJ24" s="33">
        <f>[1]Sheet1!AJ30</f>
        <v>0</v>
      </c>
      <c r="AK24" s="33">
        <f>[1]Sheet1!AK30</f>
        <v>0</v>
      </c>
      <c r="AL24" s="33">
        <f t="shared" si="57"/>
        <v>135</v>
      </c>
      <c r="AM24" s="33">
        <f t="shared" si="58"/>
        <v>135</v>
      </c>
      <c r="AN24" s="33">
        <f>[1]Sheet1!AN30</f>
        <v>0</v>
      </c>
      <c r="AO24" s="33">
        <f>[1]Sheet1!AO30</f>
        <v>0</v>
      </c>
      <c r="AP24" s="33">
        <f t="shared" si="59"/>
        <v>135</v>
      </c>
      <c r="AQ24" s="33">
        <f t="shared" si="60"/>
        <v>135</v>
      </c>
      <c r="AR24" s="33">
        <f>[1]Sheet1!AR30</f>
        <v>0</v>
      </c>
      <c r="AS24" s="33">
        <f>[1]Sheet1!AS30</f>
        <v>0</v>
      </c>
      <c r="AT24" s="33">
        <f t="shared" si="61"/>
        <v>135</v>
      </c>
    </row>
    <row r="25" spans="1:46" s="3" customFormat="1" ht="57" customHeight="1">
      <c r="A25" s="27" t="s">
        <v>37</v>
      </c>
      <c r="B25" s="27"/>
      <c r="C25" s="33">
        <f>C19+C20+C21</f>
        <v>1199</v>
      </c>
      <c r="D25" s="33">
        <f>D19+D20+D21</f>
        <v>264</v>
      </c>
      <c r="E25" s="33">
        <f>E19+E20+E21</f>
        <v>0</v>
      </c>
      <c r="F25" s="33">
        <f>F19+F20+F21</f>
        <v>1463</v>
      </c>
      <c r="G25" s="33">
        <f>G19+G20+G21</f>
        <v>1463</v>
      </c>
      <c r="H25" s="33">
        <f t="shared" ref="H25:Y25" si="62">H19+H20+H21</f>
        <v>10</v>
      </c>
      <c r="I25" s="33">
        <f t="shared" si="62"/>
        <v>0</v>
      </c>
      <c r="J25" s="33">
        <f>J19+J20+J21</f>
        <v>1473</v>
      </c>
      <c r="K25" s="33">
        <f>K19+K20+K21</f>
        <v>1473</v>
      </c>
      <c r="L25" s="33">
        <f t="shared" si="62"/>
        <v>23</v>
      </c>
      <c r="M25" s="33">
        <f t="shared" si="62"/>
        <v>0</v>
      </c>
      <c r="N25" s="33">
        <f>N19+N20+N21</f>
        <v>1496</v>
      </c>
      <c r="O25" s="33">
        <f>O19+O20+O21</f>
        <v>1496</v>
      </c>
      <c r="P25" s="33">
        <f t="shared" si="62"/>
        <v>0</v>
      </c>
      <c r="Q25" s="33">
        <f t="shared" si="62"/>
        <v>0</v>
      </c>
      <c r="R25" s="33">
        <f>R19+R20+R21</f>
        <v>1496</v>
      </c>
      <c r="S25" s="33">
        <f>S19+S20+S21</f>
        <v>1496</v>
      </c>
      <c r="T25" s="33">
        <f t="shared" si="62"/>
        <v>18</v>
      </c>
      <c r="U25" s="33">
        <f t="shared" si="62"/>
        <v>0</v>
      </c>
      <c r="V25" s="33">
        <f>V19+V20+V21</f>
        <v>1514</v>
      </c>
      <c r="W25" s="33">
        <f>W19+W20+W21</f>
        <v>1514</v>
      </c>
      <c r="X25" s="33">
        <f t="shared" si="62"/>
        <v>0</v>
      </c>
      <c r="Y25" s="33">
        <f t="shared" si="62"/>
        <v>0</v>
      </c>
      <c r="Z25" s="33">
        <f>Z19+Z20+Z21</f>
        <v>1514</v>
      </c>
      <c r="AA25" s="33">
        <f>AA19+AA20+AA21</f>
        <v>1514</v>
      </c>
      <c r="AB25" s="33">
        <f t="shared" ref="AB25:AC25" si="63">AB19+AB20+AB21</f>
        <v>2</v>
      </c>
      <c r="AC25" s="33">
        <f t="shared" si="63"/>
        <v>0</v>
      </c>
      <c r="AD25" s="33">
        <f>AD19+AD20+AD21</f>
        <v>1516</v>
      </c>
      <c r="AE25" s="33">
        <f>AE19+AE20+AE21</f>
        <v>1516</v>
      </c>
      <c r="AF25" s="33">
        <f t="shared" ref="AF25:AG25" si="64">AF19+AF20+AF21</f>
        <v>2</v>
      </c>
      <c r="AG25" s="33">
        <f t="shared" si="64"/>
        <v>0</v>
      </c>
      <c r="AH25" s="33">
        <f>AH19+AH20+AH21</f>
        <v>1518</v>
      </c>
      <c r="AI25" s="33">
        <f>AI19+AI20+AI21</f>
        <v>1518</v>
      </c>
      <c r="AJ25" s="33">
        <f t="shared" ref="AJ25:AK25" si="65">AJ19+AJ20+AJ21</f>
        <v>4</v>
      </c>
      <c r="AK25" s="33">
        <f t="shared" si="65"/>
        <v>0</v>
      </c>
      <c r="AL25" s="33">
        <f>AL19+AL20+AL21</f>
        <v>1522</v>
      </c>
      <c r="AM25" s="33">
        <f>AM19+AM20+AM21</f>
        <v>1522</v>
      </c>
      <c r="AN25" s="33">
        <f t="shared" ref="AN25:AO25" si="66">AN19+AN20+AN21</f>
        <v>2</v>
      </c>
      <c r="AO25" s="33">
        <f t="shared" si="66"/>
        <v>0</v>
      </c>
      <c r="AP25" s="33">
        <f>AP19+AP20+AP21</f>
        <v>1524</v>
      </c>
      <c r="AQ25" s="33">
        <f>AQ19+AQ20+AQ21</f>
        <v>1524</v>
      </c>
      <c r="AR25" s="33">
        <f t="shared" ref="AR25:AS25" si="67">AR19+AR20+AR21</f>
        <v>2</v>
      </c>
      <c r="AS25" s="33">
        <f t="shared" si="67"/>
        <v>0</v>
      </c>
      <c r="AT25" s="33">
        <f>AT19+AT20+AT21</f>
        <v>1526</v>
      </c>
    </row>
    <row r="26" spans="1:46" s="3" customFormat="1" ht="57" customHeight="1">
      <c r="A26" s="27" t="s">
        <v>38</v>
      </c>
      <c r="B26" s="27"/>
      <c r="C26" s="33">
        <f>C22+C23+C24</f>
        <v>2139</v>
      </c>
      <c r="D26" s="33">
        <f>D22+D23+D24</f>
        <v>65</v>
      </c>
      <c r="E26" s="33">
        <f>E22+E23+E24</f>
        <v>0</v>
      </c>
      <c r="F26" s="33">
        <f>F22+F23+F24</f>
        <v>2204</v>
      </c>
      <c r="G26" s="33">
        <f>G22+G23+G24</f>
        <v>2204</v>
      </c>
      <c r="H26" s="33">
        <f t="shared" ref="H26:Y26" si="68">H22+H23+H24</f>
        <v>154</v>
      </c>
      <c r="I26" s="33">
        <f t="shared" si="68"/>
        <v>0</v>
      </c>
      <c r="J26" s="33">
        <f>J22+J23+J24</f>
        <v>2358</v>
      </c>
      <c r="K26" s="33">
        <f>K22+K23+K24</f>
        <v>2358</v>
      </c>
      <c r="L26" s="33">
        <f t="shared" si="68"/>
        <v>29</v>
      </c>
      <c r="M26" s="33">
        <f t="shared" si="68"/>
        <v>0</v>
      </c>
      <c r="N26" s="33">
        <f>N22+N23+N24</f>
        <v>2387</v>
      </c>
      <c r="O26" s="33">
        <f>O22+O23+O24</f>
        <v>2387</v>
      </c>
      <c r="P26" s="33">
        <f t="shared" si="68"/>
        <v>23</v>
      </c>
      <c r="Q26" s="33">
        <f t="shared" si="68"/>
        <v>0</v>
      </c>
      <c r="R26" s="33">
        <f>R22+R23+R24</f>
        <v>2410</v>
      </c>
      <c r="S26" s="33">
        <f>S22+S23+S24</f>
        <v>2410</v>
      </c>
      <c r="T26" s="33">
        <f t="shared" si="68"/>
        <v>26</v>
      </c>
      <c r="U26" s="33">
        <f t="shared" si="68"/>
        <v>0</v>
      </c>
      <c r="V26" s="33">
        <f>V22+V23+V24</f>
        <v>2436</v>
      </c>
      <c r="W26" s="33">
        <f>W22+W23+W24</f>
        <v>2436</v>
      </c>
      <c r="X26" s="33">
        <f t="shared" si="68"/>
        <v>16</v>
      </c>
      <c r="Y26" s="33">
        <f t="shared" si="68"/>
        <v>0</v>
      </c>
      <c r="Z26" s="33">
        <f>Z22+Z23+Z24</f>
        <v>2452</v>
      </c>
      <c r="AA26" s="33">
        <f>AA22+AA23+AA24</f>
        <v>2452</v>
      </c>
      <c r="AB26" s="33">
        <f t="shared" ref="AB26:AC26" si="69">AB22+AB23+AB24</f>
        <v>4</v>
      </c>
      <c r="AC26" s="33">
        <f t="shared" si="69"/>
        <v>0</v>
      </c>
      <c r="AD26" s="33">
        <f>AD22+AD23+AD24</f>
        <v>2456</v>
      </c>
      <c r="AE26" s="33">
        <f>AE22+AE23+AE24</f>
        <v>2456</v>
      </c>
      <c r="AF26" s="33">
        <f t="shared" ref="AF26:AG26" si="70">AF22+AF23+AF24</f>
        <v>2</v>
      </c>
      <c r="AG26" s="33">
        <f t="shared" si="70"/>
        <v>0</v>
      </c>
      <c r="AH26" s="33">
        <f>AH22+AH23+AH24</f>
        <v>2458</v>
      </c>
      <c r="AI26" s="33">
        <f>AI22+AI23+AI24</f>
        <v>2458</v>
      </c>
      <c r="AJ26" s="33">
        <f t="shared" ref="AJ26:AK26" si="71">AJ22+AJ23+AJ24</f>
        <v>4</v>
      </c>
      <c r="AK26" s="33">
        <f t="shared" si="71"/>
        <v>0</v>
      </c>
      <c r="AL26" s="33">
        <f>AL22+AL23+AL24</f>
        <v>2462</v>
      </c>
      <c r="AM26" s="33">
        <f>AM22+AM23+AM24</f>
        <v>2462</v>
      </c>
      <c r="AN26" s="33">
        <f t="shared" ref="AN26:AO26" si="72">AN22+AN23+AN24</f>
        <v>2</v>
      </c>
      <c r="AO26" s="33">
        <f t="shared" si="72"/>
        <v>0</v>
      </c>
      <c r="AP26" s="33">
        <f>AP22+AP23+AP24</f>
        <v>2464</v>
      </c>
      <c r="AQ26" s="33">
        <f>AQ22+AQ23+AQ24</f>
        <v>2464</v>
      </c>
      <c r="AR26" s="33">
        <f t="shared" ref="AR26:AS26" si="73">AR22+AR23+AR24</f>
        <v>2</v>
      </c>
      <c r="AS26" s="33">
        <f t="shared" si="73"/>
        <v>0</v>
      </c>
      <c r="AT26" s="33">
        <f>AT22+AT23+AT24</f>
        <v>2466</v>
      </c>
    </row>
    <row r="27" spans="1:46" s="3" customFormat="1" ht="57" customHeight="1">
      <c r="A27" s="28" t="s">
        <v>39</v>
      </c>
      <c r="B27" s="29"/>
      <c r="C27" s="34">
        <f>C25+C26</f>
        <v>3338</v>
      </c>
      <c r="D27" s="34">
        <f>D25+D26</f>
        <v>329</v>
      </c>
      <c r="E27" s="34">
        <f>E25+E26</f>
        <v>0</v>
      </c>
      <c r="F27" s="34">
        <f>F25+F26</f>
        <v>3667</v>
      </c>
      <c r="G27" s="34">
        <f>G25+G26</f>
        <v>3667</v>
      </c>
      <c r="H27" s="34">
        <f t="shared" ref="H27:AT27" si="74">H25+H26</f>
        <v>164</v>
      </c>
      <c r="I27" s="34">
        <f t="shared" si="74"/>
        <v>0</v>
      </c>
      <c r="J27" s="34">
        <f t="shared" si="74"/>
        <v>3831</v>
      </c>
      <c r="K27" s="34">
        <f t="shared" si="74"/>
        <v>3831</v>
      </c>
      <c r="L27" s="34">
        <f t="shared" si="74"/>
        <v>52</v>
      </c>
      <c r="M27" s="34">
        <f t="shared" si="74"/>
        <v>0</v>
      </c>
      <c r="N27" s="34">
        <f t="shared" si="74"/>
        <v>3883</v>
      </c>
      <c r="O27" s="34">
        <f t="shared" si="74"/>
        <v>3883</v>
      </c>
      <c r="P27" s="34">
        <f t="shared" si="74"/>
        <v>23</v>
      </c>
      <c r="Q27" s="34">
        <f t="shared" si="74"/>
        <v>0</v>
      </c>
      <c r="R27" s="34">
        <f t="shared" si="74"/>
        <v>3906</v>
      </c>
      <c r="S27" s="34">
        <f t="shared" si="74"/>
        <v>3906</v>
      </c>
      <c r="T27" s="34">
        <f t="shared" si="74"/>
        <v>44</v>
      </c>
      <c r="U27" s="34">
        <f t="shared" si="74"/>
        <v>0</v>
      </c>
      <c r="V27" s="34">
        <f t="shared" si="74"/>
        <v>3950</v>
      </c>
      <c r="W27" s="34">
        <f t="shared" si="74"/>
        <v>3950</v>
      </c>
      <c r="X27" s="34">
        <f t="shared" si="74"/>
        <v>16</v>
      </c>
      <c r="Y27" s="34">
        <f t="shared" si="74"/>
        <v>0</v>
      </c>
      <c r="Z27" s="34">
        <f t="shared" si="74"/>
        <v>3966</v>
      </c>
      <c r="AA27" s="34">
        <f t="shared" si="74"/>
        <v>3966</v>
      </c>
      <c r="AB27" s="34">
        <f t="shared" si="74"/>
        <v>6</v>
      </c>
      <c r="AC27" s="34">
        <f t="shared" si="74"/>
        <v>0</v>
      </c>
      <c r="AD27" s="34">
        <f t="shared" si="74"/>
        <v>3972</v>
      </c>
      <c r="AE27" s="34">
        <f t="shared" si="74"/>
        <v>3972</v>
      </c>
      <c r="AF27" s="34">
        <f t="shared" si="74"/>
        <v>4</v>
      </c>
      <c r="AG27" s="34">
        <f t="shared" si="74"/>
        <v>0</v>
      </c>
      <c r="AH27" s="34">
        <f t="shared" si="74"/>
        <v>3976</v>
      </c>
      <c r="AI27" s="34">
        <f t="shared" si="74"/>
        <v>3976</v>
      </c>
      <c r="AJ27" s="34">
        <f t="shared" si="74"/>
        <v>8</v>
      </c>
      <c r="AK27" s="34">
        <f t="shared" si="74"/>
        <v>0</v>
      </c>
      <c r="AL27" s="34">
        <f t="shared" si="74"/>
        <v>3984</v>
      </c>
      <c r="AM27" s="34">
        <f t="shared" si="74"/>
        <v>3984</v>
      </c>
      <c r="AN27" s="34">
        <f t="shared" si="74"/>
        <v>4</v>
      </c>
      <c r="AO27" s="34">
        <f t="shared" si="74"/>
        <v>0</v>
      </c>
      <c r="AP27" s="34">
        <f t="shared" si="74"/>
        <v>3988</v>
      </c>
      <c r="AQ27" s="34">
        <f t="shared" si="74"/>
        <v>3988</v>
      </c>
      <c r="AR27" s="34">
        <f t="shared" si="74"/>
        <v>4</v>
      </c>
      <c r="AS27" s="34">
        <f t="shared" si="74"/>
        <v>0</v>
      </c>
      <c r="AT27" s="34">
        <f t="shared" si="74"/>
        <v>3992</v>
      </c>
    </row>
    <row r="28" spans="1:46" s="3" customFormat="1" ht="35.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s="3" customFormat="1" ht="35.25">
      <c r="A29" s="3" t="s">
        <v>40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</sheetData>
  <mergeCells count="24">
    <mergeCell ref="A25:B25"/>
    <mergeCell ref="A26:B26"/>
    <mergeCell ref="A27:B27"/>
    <mergeCell ref="A12:B12"/>
    <mergeCell ref="A13:B13"/>
    <mergeCell ref="B14:E14"/>
    <mergeCell ref="A15:B15"/>
    <mergeCell ref="A16:B16"/>
    <mergeCell ref="A17:B17"/>
    <mergeCell ref="AA2:AD2"/>
    <mergeCell ref="AE2:AH2"/>
    <mergeCell ref="AI2:AL2"/>
    <mergeCell ref="AM2:AP2"/>
    <mergeCell ref="AQ2:AT2"/>
    <mergeCell ref="A11:B11"/>
    <mergeCell ref="A1:Z1"/>
    <mergeCell ref="A2:A3"/>
    <mergeCell ref="B2:B3"/>
    <mergeCell ref="C2:F2"/>
    <mergeCell ref="G2:J2"/>
    <mergeCell ref="K2:N2"/>
    <mergeCell ref="O2:R2"/>
    <mergeCell ref="S2:V2"/>
    <mergeCell ref="W2:Z2"/>
  </mergeCells>
  <pageMargins left="0.7" right="0.7" top="0.75" bottom="0.75" header="0.3" footer="0.3"/>
  <pageSetup paperSize="8" scale="2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- Statement (Annex-A)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aderac</dc:creator>
  <cp:lastModifiedBy>aderac</cp:lastModifiedBy>
  <dcterms:created xsi:type="dcterms:W3CDTF">2023-11-06T10:10:15Z</dcterms:created>
  <dcterms:modified xsi:type="dcterms:W3CDTF">2023-11-06T10:10:26Z</dcterms:modified>
</cp:coreProperties>
</file>